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0" yWindow="105" windowWidth="12120" windowHeight="8820"/>
  </bookViews>
  <sheets>
    <sheet name="Cash Flow" sheetId="1" r:id="rId1"/>
    <sheet name="Cash Flow Chart" sheetId="2" r:id="rId2"/>
  </sheets>
  <definedNames>
    <definedName name="Cash_beginning">'Cash Flow'!$B$7</definedName>
    <definedName name="Cash_minimum">'Cash Flow'!$B$4</definedName>
    <definedName name="Company_name">'Cash Flow'!$A$2</definedName>
    <definedName name="_xlnm.Print_Area" localSheetId="0">'Cash Flow'!$A$1:$P$55</definedName>
    <definedName name="_xlnm.Print_Titles" localSheetId="0">'Cash Flow'!$6:$6</definedName>
    <definedName name="Start_date">'Cash Flow'!$B$3</definedName>
  </definedNames>
  <calcPr calcId="125725"/>
</workbook>
</file>

<file path=xl/calcChain.xml><?xml version="1.0" encoding="utf-8"?>
<calcChain xmlns="http://schemas.openxmlformats.org/spreadsheetml/2006/main">
  <c r="O28" i="1"/>
  <c r="N41"/>
  <c r="N44" s="1"/>
  <c r="M41"/>
  <c r="M44" s="1"/>
  <c r="L41"/>
  <c r="L44" s="1"/>
  <c r="K41"/>
  <c r="K44" s="1"/>
  <c r="J41"/>
  <c r="J44" s="1"/>
  <c r="I41"/>
  <c r="I44" s="1"/>
  <c r="H41"/>
  <c r="H44" s="1"/>
  <c r="G41"/>
  <c r="G44" s="1"/>
  <c r="F41"/>
  <c r="F44" s="1"/>
  <c r="E41"/>
  <c r="E44" s="1"/>
  <c r="D41"/>
  <c r="D44" s="1"/>
  <c r="C41"/>
  <c r="C44" s="1"/>
  <c r="O39"/>
  <c r="P39" s="1"/>
  <c r="O37"/>
  <c r="P37" s="1"/>
  <c r="O36"/>
  <c r="P36" s="1"/>
  <c r="O35"/>
  <c r="P35" s="1"/>
  <c r="O34"/>
  <c r="P34" s="1"/>
  <c r="O33"/>
  <c r="P33" s="1"/>
  <c r="O32"/>
  <c r="P32" s="1"/>
  <c r="O31"/>
  <c r="P31" s="1"/>
  <c r="O29"/>
  <c r="P29" s="1"/>
  <c r="O27"/>
  <c r="P27" s="1"/>
  <c r="O25"/>
  <c r="P25" s="1"/>
  <c r="O24"/>
  <c r="P24" s="1"/>
  <c r="O22"/>
  <c r="P22" s="1"/>
  <c r="O20"/>
  <c r="P20" s="1"/>
  <c r="O18"/>
  <c r="P18" s="1"/>
  <c r="N14"/>
  <c r="N15" s="1"/>
  <c r="M14"/>
  <c r="M15" s="1"/>
  <c r="M45" s="1"/>
  <c r="L14"/>
  <c r="L15" s="1"/>
  <c r="K14"/>
  <c r="K15" s="1"/>
  <c r="K45" s="1"/>
  <c r="J14"/>
  <c r="J15" s="1"/>
  <c r="I14"/>
  <c r="I15" s="1"/>
  <c r="I45" s="1"/>
  <c r="H14"/>
  <c r="H15" s="1"/>
  <c r="G14"/>
  <c r="G15" s="1"/>
  <c r="G45" s="1"/>
  <c r="F14"/>
  <c r="F15" s="1"/>
  <c r="E14"/>
  <c r="E15" s="1"/>
  <c r="E45" s="1"/>
  <c r="D14"/>
  <c r="D15" s="1"/>
  <c r="C14"/>
  <c r="C15" s="1"/>
  <c r="O11"/>
  <c r="O10"/>
  <c r="O14" s="1"/>
  <c r="C45" l="1"/>
  <c r="D45"/>
  <c r="F45"/>
  <c r="H45"/>
  <c r="J45"/>
  <c r="L45"/>
  <c r="N45"/>
  <c r="P10"/>
  <c r="O41"/>
  <c r="D4"/>
  <c r="E4"/>
  <c r="F4"/>
  <c r="G4"/>
  <c r="H4"/>
  <c r="I4"/>
  <c r="J4"/>
  <c r="K4"/>
  <c r="L4"/>
  <c r="M4"/>
  <c r="N4"/>
  <c r="C4"/>
  <c r="D37" i="2"/>
  <c r="O44" i="1" l="1"/>
  <c r="P41"/>
  <c r="P44" l="1"/>
  <c r="P45" s="1"/>
  <c r="O45"/>
</calcChain>
</file>

<file path=xl/sharedStrings.xml><?xml version="1.0" encoding="utf-8"?>
<sst xmlns="http://schemas.openxmlformats.org/spreadsheetml/2006/main" count="93" uniqueCount="55">
  <si>
    <t>CASH RECEIPTS</t>
  </si>
  <si>
    <t>SUBTOTAL</t>
  </si>
  <si>
    <t>TOTAL CASH PAID OUT</t>
  </si>
  <si>
    <t>Starting date</t>
  </si>
  <si>
    <t>Cash balance alert minimum</t>
  </si>
  <si>
    <t>TOTAL CASH RECEIPTS</t>
  </si>
  <si>
    <t xml:space="preserve"> </t>
  </si>
  <si>
    <t>MONTHLY ASSOCIATION DUES</t>
  </si>
  <si>
    <t>INTEREST CHECKING ACCOUNT</t>
  </si>
  <si>
    <t>EXPENSES</t>
  </si>
  <si>
    <t>RUDD  SANITATION - Garbage</t>
  </si>
  <si>
    <t>BUILDING MAINTENANCE</t>
  </si>
  <si>
    <t>GROUNDS MAINTENANCE</t>
  </si>
  <si>
    <t>SNOW REMOVAL</t>
  </si>
  <si>
    <t>BOARD - OPERATING EXPENSES</t>
  </si>
  <si>
    <t>LAWYER FEES</t>
  </si>
  <si>
    <t>TAX PREPARATION</t>
  </si>
  <si>
    <t xml:space="preserve">FEDERAL &amp; STATES TAXES 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</si>
  <si>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</si>
  <si>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</si>
  <si>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</si>
  <si>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</si>
  <si>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</si>
  <si>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</si>
  <si>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</si>
  <si>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</si>
  <si>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</si>
  <si>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</si>
  <si>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</si>
  <si>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</si>
  <si>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</si>
  <si>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TOTAL CD NON-PERSONAL</t>
  </si>
  <si>
    <t xml:space="preserve">  CERTIFICATES</t>
  </si>
  <si>
    <t>PHEASANT TRAIL 4TH  OWNERS ASSOCIATION</t>
  </si>
  <si>
    <t xml:space="preserve">  </t>
  </si>
  <si>
    <t>OTHER FUNDS</t>
  </si>
  <si>
    <t>(Office supplies, postage, equipment, etc.)</t>
  </si>
  <si>
    <t>FERTILIZING/WEED PREVENTION</t>
  </si>
  <si>
    <t>INSURANCE - MIDDLEOAK</t>
  </si>
  <si>
    <t>SAVINGS/RESERVE ACCOUNT</t>
  </si>
  <si>
    <t>CASH ON HAND (ESTIMATED BALANCE IN CHECKING ACCOUNT)</t>
  </si>
  <si>
    <t>TOTAL CASH AVAILABLE</t>
  </si>
  <si>
    <t>ACH - BANK CHARGES</t>
  </si>
  <si>
    <t>BONDING - WEST BEND</t>
  </si>
  <si>
    <t>CASH ON HAND (END OF MONTH)</t>
  </si>
  <si>
    <t>BREAKDOWN PROPOSED BUDGET PER UNIT</t>
  </si>
  <si>
    <t>ESTIMATED BALANCE 12/31/2018</t>
  </si>
  <si>
    <t xml:space="preserve">BUDGET 2019 </t>
  </si>
  <si>
    <t>LAWN MOWING &amp;</t>
  </si>
  <si>
    <t>DEPOSIT BOX CHARGE</t>
  </si>
  <si>
    <t>OVERDRAFT PROTECTION CHARGE</t>
  </si>
  <si>
    <t xml:space="preserve">   </t>
  </si>
  <si>
    <t>SPECIAL COMMITTEE</t>
  </si>
  <si>
    <t>BALANCE CHECKING SEP 2018</t>
  </si>
  <si>
    <t>Reserve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</si>
</sst>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64" formatCode="mmmm"/>
    <numFmt numFmtId="165" formatCode="_(&quot;$&quot;* #,##0_);_(&quot;$&quot;* \(#,##0\);_(&quot;$&quot;* &quot;-&quot;??_);_(@_)"/>
    <numFmt numFmtId="166" formatCode="&quot;$&quot;#,##0.00"/>
  </numFmts>
  <fonts count="17">
    <font>
      <sz val="8"/>
      <name val="Arial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scheme val="minor"/>
    </font>
    <font>
      <sz val="10"/>
      <color indexed="8"/>
      <name val="Arial"/>
      <family val="2"/>
      <scheme val="minor"/>
    </font>
    <font>
      <b/>
      <sz val="10"/>
      <name val="Arial"/>
      <family val="2"/>
      <scheme val="minor"/>
    </font>
    <font>
      <b/>
      <sz val="8"/>
      <name val="Arial"/>
      <family val="2"/>
      <scheme val="minor"/>
    </font>
    <font>
      <sz val="10"/>
      <name val="Arial"/>
      <family val="2"/>
      <scheme val="minor"/>
    </font>
    <font>
      <sz val="8"/>
      <color theme="0"/>
      <name val="Arial"/>
      <family val="2"/>
      <scheme val="minor"/>
    </font>
    <font>
      <b/>
      <sz val="14"/>
      <color theme="1" tint="0.249977111117893"/>
      <name val="Arial"/>
      <family val="2"/>
      <scheme val="major"/>
    </font>
    <font>
      <b/>
      <sz val="8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9"/>
      <color theme="0"/>
      <name val="Arial"/>
      <family val="2"/>
      <scheme val="minor"/>
    </font>
    <font>
      <sz val="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lightUp"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</cellStyleXfs>
  <cellXfs count="63">
    <xf numFmtId="0" fontId="0" fillId="0" borderId="0" xfId="0"/>
    <xf numFmtId="0" fontId="5" fillId="0" borderId="0" xfId="0" applyFont="1" applyAlignment="1"/>
    <xf numFmtId="0" fontId="6" fillId="0" borderId="0" xfId="0" applyFont="1" applyFill="1" applyProtection="1"/>
    <xf numFmtId="3" fontId="5" fillId="0" borderId="9" xfId="0" applyNumberFormat="1" applyFont="1" applyBorder="1" applyProtection="1">
      <protection locked="0"/>
    </xf>
    <xf numFmtId="0" fontId="7" fillId="0" borderId="0" xfId="0" applyFont="1" applyBorder="1" applyAlignment="1"/>
    <xf numFmtId="0" fontId="5" fillId="0" borderId="0" xfId="0" applyFont="1" applyBorder="1" applyAlignment="1"/>
    <xf numFmtId="0" fontId="8" fillId="0" borderId="0" xfId="0" applyFont="1" applyBorder="1" applyAlignment="1">
      <alignment wrapText="1"/>
    </xf>
    <xf numFmtId="0" fontId="5" fillId="0" borderId="0" xfId="0" applyFont="1" applyBorder="1"/>
    <xf numFmtId="0" fontId="8" fillId="0" borderId="3" xfId="0" applyFont="1" applyBorder="1" applyAlignment="1">
      <alignment wrapText="1"/>
    </xf>
    <xf numFmtId="3" fontId="5" fillId="2" borderId="10" xfId="0" applyNumberFormat="1" applyFont="1" applyFill="1" applyBorder="1"/>
    <xf numFmtId="0" fontId="5" fillId="0" borderId="0" xfId="0" applyFont="1"/>
    <xf numFmtId="3" fontId="5" fillId="0" borderId="4" xfId="0" applyNumberFormat="1" applyFont="1" applyBorder="1"/>
    <xf numFmtId="0" fontId="5" fillId="0" borderId="1" xfId="0" applyFont="1" applyFill="1" applyBorder="1" applyProtection="1"/>
    <xf numFmtId="3" fontId="5" fillId="0" borderId="1" xfId="0" applyNumberFormat="1" applyFont="1" applyBorder="1" applyProtection="1">
      <protection locked="0"/>
    </xf>
    <xf numFmtId="0" fontId="8" fillId="0" borderId="1" xfId="0" applyFont="1" applyBorder="1" applyAlignment="1">
      <alignment wrapText="1"/>
    </xf>
    <xf numFmtId="3" fontId="5" fillId="0" borderId="6" xfId="0" applyNumberFormat="1" applyFont="1" applyBorder="1"/>
    <xf numFmtId="0" fontId="5" fillId="0" borderId="1" xfId="0" applyNumberFormat="1" applyFont="1" applyFill="1" applyBorder="1" applyAlignment="1"/>
    <xf numFmtId="0" fontId="5" fillId="0" borderId="1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5" fillId="0" borderId="6" xfId="0" applyFont="1" applyBorder="1"/>
    <xf numFmtId="0" fontId="5" fillId="0" borderId="0" xfId="0" applyFont="1" applyAlignment="1">
      <alignment wrapText="1"/>
    </xf>
    <xf numFmtId="0" fontId="9" fillId="0" borderId="0" xfId="0" applyFont="1" applyFill="1" applyProtection="1"/>
    <xf numFmtId="3" fontId="10" fillId="0" borderId="0" xfId="0" applyNumberFormat="1" applyFont="1" applyAlignment="1"/>
    <xf numFmtId="3" fontId="5" fillId="3" borderId="1" xfId="0" applyNumberFormat="1" applyFont="1" applyFill="1" applyBorder="1"/>
    <xf numFmtId="165" fontId="7" fillId="0" borderId="0" xfId="1" applyNumberFormat="1" applyFont="1"/>
    <xf numFmtId="3" fontId="5" fillId="0" borderId="0" xfId="0" applyNumberFormat="1" applyFont="1"/>
    <xf numFmtId="0" fontId="5" fillId="0" borderId="11" xfId="0" applyNumberFormat="1" applyFont="1" applyFill="1" applyBorder="1" applyAlignment="1"/>
    <xf numFmtId="0" fontId="5" fillId="0" borderId="1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2" fillId="4" borderId="7" xfId="0" applyFont="1" applyFill="1" applyBorder="1" applyAlignment="1"/>
    <xf numFmtId="0" fontId="10" fillId="4" borderId="4" xfId="0" applyFont="1" applyFill="1" applyBorder="1"/>
    <xf numFmtId="0" fontId="12" fillId="4" borderId="7" xfId="0" applyFont="1" applyFill="1" applyBorder="1" applyAlignment="1">
      <alignment wrapText="1"/>
    </xf>
    <xf numFmtId="3" fontId="10" fillId="4" borderId="4" xfId="0" applyNumberFormat="1" applyFont="1" applyFill="1" applyBorder="1"/>
    <xf numFmtId="0" fontId="12" fillId="4" borderId="8" xfId="0" applyFont="1" applyFill="1" applyBorder="1" applyAlignment="1">
      <alignment wrapText="1"/>
    </xf>
    <xf numFmtId="3" fontId="10" fillId="4" borderId="2" xfId="0" applyNumberFormat="1" applyFont="1" applyFill="1" applyBorder="1"/>
    <xf numFmtId="17" fontId="13" fillId="4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Protection="1"/>
    <xf numFmtId="14" fontId="5" fillId="0" borderId="1" xfId="0" applyNumberFormat="1" applyFont="1" applyBorder="1" applyAlignment="1" applyProtection="1">
      <alignment horizontal="right" wrapText="1"/>
      <protection locked="0"/>
    </xf>
    <xf numFmtId="166" fontId="5" fillId="0" borderId="9" xfId="0" applyNumberFormat="1" applyFont="1" applyBorder="1" applyProtection="1">
      <protection locked="0"/>
    </xf>
    <xf numFmtId="166" fontId="5" fillId="0" borderId="4" xfId="0" applyNumberFormat="1" applyFont="1" applyBorder="1"/>
    <xf numFmtId="166" fontId="5" fillId="0" borderId="1" xfId="0" applyNumberFormat="1" applyFont="1" applyBorder="1" applyProtection="1">
      <protection locked="0"/>
    </xf>
    <xf numFmtId="166" fontId="5" fillId="3" borderId="1" xfId="0" applyNumberFormat="1" applyFont="1" applyFill="1" applyBorder="1"/>
    <xf numFmtId="166" fontId="5" fillId="3" borderId="3" xfId="0" applyNumberFormat="1" applyFont="1" applyFill="1" applyBorder="1"/>
    <xf numFmtId="166" fontId="14" fillId="0" borderId="1" xfId="0" applyNumberFormat="1" applyFont="1" applyBorder="1" applyProtection="1">
      <protection locked="0"/>
    </xf>
    <xf numFmtId="0" fontId="5" fillId="0" borderId="1" xfId="0" applyFont="1" applyBorder="1" applyAlignment="1">
      <alignment horizontal="left" wrapText="1"/>
    </xf>
    <xf numFmtId="164" fontId="13" fillId="4" borderId="7" xfId="0" applyNumberFormat="1" applyFont="1" applyFill="1" applyBorder="1" applyAlignment="1">
      <alignment horizontal="center" wrapText="1"/>
    </xf>
    <xf numFmtId="0" fontId="5" fillId="0" borderId="11" xfId="0" applyNumberFormat="1" applyFont="1" applyFill="1" applyBorder="1" applyAlignment="1">
      <alignment wrapText="1"/>
    </xf>
    <xf numFmtId="0" fontId="15" fillId="4" borderId="1" xfId="0" applyFont="1" applyFill="1" applyBorder="1" applyAlignment="1">
      <alignment horizontal="center" wrapText="1"/>
    </xf>
    <xf numFmtId="44" fontId="5" fillId="0" borderId="10" xfId="1" applyFont="1" applyBorder="1" applyAlignment="1" applyProtection="1">
      <alignment horizontal="center"/>
      <protection locked="0"/>
    </xf>
    <xf numFmtId="166" fontId="16" fillId="5" borderId="1" xfId="2" applyNumberFormat="1" applyFont="1" applyBorder="1"/>
    <xf numFmtId="0" fontId="16" fillId="5" borderId="1" xfId="2" applyFont="1" applyBorder="1"/>
    <xf numFmtId="164" fontId="12" fillId="4" borderId="7" xfId="0" applyNumberFormat="1" applyFont="1" applyFill="1" applyBorder="1" applyAlignment="1">
      <alignment horizontal="center" wrapText="1"/>
    </xf>
    <xf numFmtId="166" fontId="16" fillId="6" borderId="12" xfId="3" applyNumberFormat="1" applyFont="1" applyBorder="1" applyProtection="1">
      <protection locked="0"/>
    </xf>
    <xf numFmtId="3" fontId="16" fillId="6" borderId="4" xfId="3" applyNumberFormat="1" applyFont="1" applyBorder="1"/>
    <xf numFmtId="166" fontId="16" fillId="6" borderId="8" xfId="3" applyNumberFormat="1" applyFont="1" applyBorder="1"/>
    <xf numFmtId="166" fontId="16" fillId="6" borderId="7" xfId="3" applyNumberFormat="1" applyFont="1" applyBorder="1"/>
    <xf numFmtId="166" fontId="16" fillId="6" borderId="1" xfId="3" applyNumberFormat="1" applyFont="1" applyBorder="1" applyProtection="1">
      <protection locked="0"/>
    </xf>
    <xf numFmtId="0" fontId="16" fillId="6" borderId="0" xfId="3" applyFont="1"/>
    <xf numFmtId="166" fontId="16" fillId="6" borderId="13" xfId="3" applyNumberFormat="1" applyFont="1" applyBorder="1"/>
    <xf numFmtId="3" fontId="16" fillId="6" borderId="5" xfId="3" applyNumberFormat="1" applyFont="1" applyBorder="1"/>
    <xf numFmtId="0" fontId="1" fillId="5" borderId="1" xfId="2" applyFont="1" applyBorder="1" applyAlignment="1">
      <alignment horizontal="center" wrapText="1"/>
    </xf>
    <xf numFmtId="0" fontId="1" fillId="5" borderId="1" xfId="2" applyFont="1" applyBorder="1"/>
    <xf numFmtId="0" fontId="11" fillId="0" borderId="0" xfId="0" applyFont="1" applyFill="1" applyBorder="1" applyAlignment="1" applyProtection="1">
      <alignment horizontal="center" wrapText="1"/>
    </xf>
  </cellXfs>
  <cellStyles count="4">
    <cellStyle name="20% - Accent1" xfId="2" builtinId="30"/>
    <cellStyle name="20% - Accent3" xfId="3" builtinId="38"/>
    <cellStyle name="Currency" xfId="1" builtinId="4"/>
    <cellStyle name="Normal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DDDD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CCFF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18"/>
  <c:chart>
    <c:title>
      <c:tx>
        <c:rich>
          <a:bodyPr/>
          <a:lstStyle/>
          <a:p>
            <a:pPr>
              <a:defRPr/>
            </a:pPr>
            <a:r>
              <a:rPr lang="en-US"/>
              <a:t>Cash Flow Projection
[Company Name]</a:t>
            </a:r>
          </a:p>
        </c:rich>
      </c:tx>
      <c:layout>
        <c:manualLayout>
          <c:xMode val="edge"/>
          <c:yMode val="edge"/>
          <c:x val="0.37296784982359332"/>
          <c:y val="2.9227557411273603E-2"/>
        </c:manualLayout>
      </c:layout>
    </c:title>
    <c:plotArea>
      <c:layout>
        <c:manualLayout>
          <c:layoutTarget val="inner"/>
          <c:xMode val="edge"/>
          <c:yMode val="edge"/>
          <c:x val="7.0122020811520525E-2"/>
          <c:y val="0.20876826722338204"/>
          <c:w val="0.68496002937629952"/>
          <c:h val="0.6179540709812108"/>
        </c:manualLayout>
      </c:layout>
      <c:barChart>
        <c:barDir val="col"/>
        <c:grouping val="clustered"/>
        <c:ser>
          <c:idx val="0"/>
          <c:order val="0"/>
          <c:tx>
            <c:v>Cash Flow Projection</c:v>
          </c:tx>
          <c:cat>
            <c:strRef>
              <c:f>'Cash Flow'!$B$6:$N$6</c:f>
              <c:strCache>
                <c:ptCount val="13"/>
                <c:pt idx="0">
                  <c:v>ESTIMATED BALANCE 12/31/2018</c:v>
                </c:pt>
                <c:pt idx="1">
                  <c:v>JAN</c:v>
                </c:pt>
                <c:pt idx="2">
                  <c:v>FEB</c:v>
                </c:pt>
                <c:pt idx="3">
                  <c:v>MARCH</c:v>
                </c:pt>
                <c:pt idx="4">
                  <c:v>APRIL</c:v>
                </c:pt>
                <c:pt idx="5">
                  <c:v>MAY</c:v>
                </c:pt>
                <c:pt idx="6">
                  <c:v>JUNE</c:v>
                </c:pt>
                <c:pt idx="7">
                  <c:v>JULY</c:v>
                </c:pt>
                <c:pt idx="8">
                  <c:v>AUG</c:v>
                </c:pt>
                <c:pt idx="9">
                  <c:v>SEPT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'Cash Flow'!$B$45:$N$45</c:f>
              <c:numCache>
                <c:formatCode>"$"#,##0.00</c:formatCode>
                <c:ptCount val="13"/>
                <c:pt idx="1">
                  <c:v>4045.17</c:v>
                </c:pt>
                <c:pt idx="2">
                  <c:v>3481.17</c:v>
                </c:pt>
                <c:pt idx="3">
                  <c:v>4091.17</c:v>
                </c:pt>
                <c:pt idx="4">
                  <c:v>4091.17</c:v>
                </c:pt>
                <c:pt idx="5">
                  <c:v>4091.17</c:v>
                </c:pt>
                <c:pt idx="6">
                  <c:v>4091.17</c:v>
                </c:pt>
                <c:pt idx="7">
                  <c:v>3922.17</c:v>
                </c:pt>
                <c:pt idx="8">
                  <c:v>4091.17</c:v>
                </c:pt>
                <c:pt idx="9">
                  <c:v>4091.17</c:v>
                </c:pt>
                <c:pt idx="10">
                  <c:v>4091.17</c:v>
                </c:pt>
                <c:pt idx="11">
                  <c:v>4091.17</c:v>
                </c:pt>
                <c:pt idx="12">
                  <c:v>4091.17</c:v>
                </c:pt>
              </c:numCache>
            </c:numRef>
          </c:val>
        </c:ser>
        <c:axId val="99507200"/>
        <c:axId val="99522048"/>
      </c:barChart>
      <c:lineChart>
        <c:grouping val="standard"/>
        <c:ser>
          <c:idx val="1"/>
          <c:order val="1"/>
          <c:tx>
            <c:v>Cash on Hand Minimum Alert</c:v>
          </c:tx>
          <c:cat>
            <c:strRef>
              <c:f>'Cash Flow'!$B$6:$N$6</c:f>
              <c:strCache>
                <c:ptCount val="13"/>
                <c:pt idx="0">
                  <c:v>ESTIMATED BALANCE 12/31/2018</c:v>
                </c:pt>
                <c:pt idx="1">
                  <c:v>JAN</c:v>
                </c:pt>
                <c:pt idx="2">
                  <c:v>FEB</c:v>
                </c:pt>
                <c:pt idx="3">
                  <c:v>MARCH</c:v>
                </c:pt>
                <c:pt idx="4">
                  <c:v>APRIL</c:v>
                </c:pt>
                <c:pt idx="5">
                  <c:v>MAY</c:v>
                </c:pt>
                <c:pt idx="6">
                  <c:v>JUNE</c:v>
                </c:pt>
                <c:pt idx="7">
                  <c:v>JULY</c:v>
                </c:pt>
                <c:pt idx="8">
                  <c:v>AUG</c:v>
                </c:pt>
                <c:pt idx="9">
                  <c:v>SEPT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'Cash Flow'!$B$4:$N$4</c:f>
              <c:numCache>
                <c:formatCode>#,##0</c:formatCode>
                <c:ptCount val="13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marker val="1"/>
        <c:axId val="99507200"/>
        <c:axId val="99522048"/>
      </c:lineChart>
      <c:catAx>
        <c:axId val="99507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38109793919304596"/>
              <c:y val="0.90814196242171263"/>
            </c:manualLayout>
          </c:layout>
        </c:title>
        <c:numFmt formatCode="General" sourceLinked="1"/>
        <c:tickLblPos val="nextTo"/>
        <c:txPr>
          <a:bodyPr rot="-2700000" vert="horz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99522048"/>
        <c:crosses val="autoZero"/>
        <c:auto val="1"/>
        <c:lblAlgn val="ctr"/>
        <c:lblOffset val="100"/>
        <c:tickLblSkip val="1"/>
        <c:tickMarkSkip val="1"/>
      </c:catAx>
      <c:valAx>
        <c:axId val="995220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Cash on Hand</a:t>
                </a:r>
              </a:p>
            </c:rich>
          </c:tx>
          <c:layout>
            <c:manualLayout>
              <c:xMode val="edge"/>
              <c:yMode val="edge"/>
              <c:x val="1.0162611711814543E-2"/>
              <c:y val="0.39874739039666063"/>
            </c:manualLayout>
          </c:layout>
        </c:title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9507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845605712499477"/>
          <c:y val="0.45511482254697289"/>
          <c:w val="0.21341484594810559"/>
          <c:h val="8.9770354906054298E-2"/>
        </c:manualLayout>
      </c:layout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</c:chart>
  <c:printSettings>
    <c:headerFooter alignWithMargins="0"/>
    <c:pageMargins b="1" l="0.75000000000000167" r="0.75000000000000167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104775</xdr:rowOff>
    </xdr:from>
    <xdr:to>
      <xdr:col>16</xdr:col>
      <xdr:colOff>66675</xdr:colOff>
      <xdr:row>33</xdr:row>
      <xdr:rowOff>95250</xdr:rowOff>
    </xdr:to>
    <xdr:graphicFrame macro="">
      <xdr:nvGraphicFramePr>
        <xdr:cNvPr id="40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Q55"/>
  <sheetViews>
    <sheetView showGridLines="0" tabSelected="1" zoomScaleNormal="100" workbookViewId="0">
      <selection activeCell="R3" sqref="R3"/>
    </sheetView>
  </sheetViews>
  <sheetFormatPr defaultRowHeight="11.25"/>
  <cols>
    <col min="1" max="1" width="32.33203125" style="20" customWidth="1"/>
    <col min="2" max="2" width="13.1640625" style="10" customWidth="1"/>
    <col min="3" max="14" width="10.5" style="10" bestFit="1" customWidth="1"/>
    <col min="15" max="15" width="11.1640625" style="10" bestFit="1" customWidth="1"/>
    <col min="16" max="16" width="15.5" style="10" customWidth="1"/>
    <col min="17" max="16384" width="9.33203125" style="10"/>
  </cols>
  <sheetData>
    <row r="1" spans="1:17" s="1" customFormat="1" ht="22.5" customHeight="1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/>
      <c r="Q1"/>
    </row>
    <row r="2" spans="1:17" s="1" customFormat="1" ht="18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/>
      <c r="Q2"/>
    </row>
    <row r="3" spans="1:17" s="1" customFormat="1" ht="12.75">
      <c r="A3" s="21" t="s">
        <v>3</v>
      </c>
      <c r="B3" s="37">
        <v>43466</v>
      </c>
      <c r="P3"/>
    </row>
    <row r="4" spans="1:17" s="1" customFormat="1" ht="12.75">
      <c r="A4" s="21" t="s">
        <v>6</v>
      </c>
      <c r="B4" s="3"/>
      <c r="C4" s="22">
        <f t="shared" ref="C4:N4" si="0">Cash_minimum</f>
        <v>0</v>
      </c>
      <c r="D4" s="22">
        <f t="shared" si="0"/>
        <v>0</v>
      </c>
      <c r="E4" s="22">
        <f t="shared" si="0"/>
        <v>0</v>
      </c>
      <c r="F4" s="22">
        <f t="shared" si="0"/>
        <v>0</v>
      </c>
      <c r="G4" s="22">
        <f t="shared" si="0"/>
        <v>0</v>
      </c>
      <c r="H4" s="22">
        <f t="shared" si="0"/>
        <v>0</v>
      </c>
      <c r="I4" s="22">
        <f t="shared" si="0"/>
        <v>0</v>
      </c>
      <c r="J4" s="22">
        <f t="shared" si="0"/>
        <v>0</v>
      </c>
      <c r="K4" s="22">
        <f t="shared" si="0"/>
        <v>0</v>
      </c>
      <c r="L4" s="22">
        <f t="shared" si="0"/>
        <v>0</v>
      </c>
      <c r="M4" s="22">
        <f t="shared" si="0"/>
        <v>0</v>
      </c>
      <c r="N4" s="22">
        <f t="shared" si="0"/>
        <v>0</v>
      </c>
      <c r="P4"/>
    </row>
    <row r="5" spans="1:17" s="1" customFormat="1" ht="12.75">
      <c r="A5" s="21"/>
      <c r="G5" s="4"/>
      <c r="I5" s="5"/>
      <c r="J5" s="5"/>
      <c r="K5" s="5"/>
      <c r="P5"/>
    </row>
    <row r="6" spans="1:17" s="7" customFormat="1" ht="45">
      <c r="A6" s="6"/>
      <c r="B6" s="47" t="s">
        <v>46</v>
      </c>
      <c r="C6" s="35" t="s">
        <v>18</v>
      </c>
      <c r="D6" s="35" t="s">
        <v>19</v>
      </c>
      <c r="E6" s="35" t="s">
        <v>20</v>
      </c>
      <c r="F6" s="35" t="s">
        <v>21</v>
      </c>
      <c r="G6" s="35" t="s">
        <v>22</v>
      </c>
      <c r="H6" s="35" t="s">
        <v>23</v>
      </c>
      <c r="I6" s="35" t="s">
        <v>24</v>
      </c>
      <c r="J6" s="35" t="s">
        <v>25</v>
      </c>
      <c r="K6" s="35" t="s">
        <v>26</v>
      </c>
      <c r="L6" s="35" t="s">
        <v>27</v>
      </c>
      <c r="M6" s="35" t="s">
        <v>28</v>
      </c>
      <c r="N6" s="35" t="s">
        <v>29</v>
      </c>
      <c r="O6" s="45" t="s">
        <v>30</v>
      </c>
      <c r="P6" s="51" t="s">
        <v>45</v>
      </c>
      <c r="Q6"/>
    </row>
    <row r="7" spans="1:17" ht="22.5">
      <c r="A7" s="8" t="s">
        <v>40</v>
      </c>
      <c r="B7" s="48">
        <v>4000</v>
      </c>
      <c r="C7" s="48">
        <v>4000</v>
      </c>
      <c r="D7" s="48">
        <v>4000</v>
      </c>
      <c r="E7" s="48">
        <v>4000</v>
      </c>
      <c r="F7" s="48">
        <v>4000</v>
      </c>
      <c r="G7" s="48">
        <v>4000</v>
      </c>
      <c r="H7" s="48">
        <v>4000</v>
      </c>
      <c r="I7" s="48">
        <v>4000</v>
      </c>
      <c r="J7" s="48">
        <v>4000</v>
      </c>
      <c r="K7" s="48">
        <v>4000</v>
      </c>
      <c r="L7" s="48">
        <v>4000</v>
      </c>
      <c r="M7" s="48">
        <v>4000</v>
      </c>
      <c r="N7" s="48">
        <v>4000</v>
      </c>
      <c r="O7" s="52" t="s">
        <v>34</v>
      </c>
      <c r="P7" s="60"/>
      <c r="Q7"/>
    </row>
    <row r="8" spans="1:17" ht="14.25">
      <c r="A8" s="28"/>
      <c r="B8" s="11"/>
      <c r="C8" s="39"/>
      <c r="D8" s="39"/>
      <c r="E8" s="11"/>
      <c r="F8" s="11"/>
      <c r="G8" s="11"/>
      <c r="H8" s="11"/>
      <c r="I8" s="11"/>
      <c r="J8" s="11"/>
      <c r="K8" s="11"/>
      <c r="L8" s="11"/>
      <c r="M8" s="11"/>
      <c r="N8" s="11"/>
      <c r="O8" s="59"/>
      <c r="P8" s="60"/>
      <c r="Q8"/>
    </row>
    <row r="9" spans="1:17">
      <c r="A9" s="33" t="s">
        <v>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/>
    </row>
    <row r="10" spans="1:17">
      <c r="A10" s="12" t="s">
        <v>7</v>
      </c>
      <c r="B10" s="9"/>
      <c r="C10" s="38">
        <v>8850</v>
      </c>
      <c r="D10" s="38">
        <v>8850</v>
      </c>
      <c r="E10" s="38">
        <v>8850</v>
      </c>
      <c r="F10" s="38">
        <v>8850</v>
      </c>
      <c r="G10" s="38">
        <v>8850</v>
      </c>
      <c r="H10" s="38">
        <v>8850</v>
      </c>
      <c r="I10" s="38">
        <v>8850</v>
      </c>
      <c r="J10" s="38">
        <v>8850</v>
      </c>
      <c r="K10" s="38">
        <v>8850</v>
      </c>
      <c r="L10" s="38">
        <v>8850</v>
      </c>
      <c r="M10" s="38">
        <v>8850</v>
      </c>
      <c r="N10" s="38">
        <v>8850</v>
      </c>
      <c r="O10" s="54">
        <f t="shared" ref="O10:O11" si="1">SUM(C10:N10)</f>
        <v>106200</v>
      </c>
      <c r="P10" s="49">
        <f>O10/59</f>
        <v>1800</v>
      </c>
      <c r="Q10"/>
    </row>
    <row r="11" spans="1:17">
      <c r="A11" s="12" t="s">
        <v>8</v>
      </c>
      <c r="B11" s="9"/>
      <c r="C11" s="40">
        <v>0.5</v>
      </c>
      <c r="D11" s="40">
        <v>0.5</v>
      </c>
      <c r="E11" s="40">
        <v>0.5</v>
      </c>
      <c r="F11" s="40">
        <v>0.5</v>
      </c>
      <c r="G11" s="40">
        <v>0.5</v>
      </c>
      <c r="H11" s="40">
        <v>0.5</v>
      </c>
      <c r="I11" s="40">
        <v>0.5</v>
      </c>
      <c r="J11" s="40">
        <v>0.5</v>
      </c>
      <c r="K11" s="40">
        <v>0.5</v>
      </c>
      <c r="L11" s="40">
        <v>0.5</v>
      </c>
      <c r="M11" s="40">
        <v>0.5</v>
      </c>
      <c r="N11" s="40">
        <v>0.5</v>
      </c>
      <c r="O11" s="54">
        <f t="shared" si="1"/>
        <v>6</v>
      </c>
      <c r="P11" s="49" t="s">
        <v>6</v>
      </c>
      <c r="Q11"/>
    </row>
    <row r="12" spans="1:17">
      <c r="A12" s="36" t="s">
        <v>6</v>
      </c>
      <c r="B12" s="9"/>
      <c r="C12" s="43" t="s">
        <v>6</v>
      </c>
      <c r="D12" s="43" t="s">
        <v>6</v>
      </c>
      <c r="E12" s="43" t="s">
        <v>6</v>
      </c>
      <c r="F12" s="43" t="s">
        <v>6</v>
      </c>
      <c r="G12" s="43" t="s">
        <v>6</v>
      </c>
      <c r="H12" s="43" t="s">
        <v>6</v>
      </c>
      <c r="I12" s="43" t="s">
        <v>6</v>
      </c>
      <c r="J12" s="43" t="s">
        <v>6</v>
      </c>
      <c r="K12" s="43" t="s">
        <v>6</v>
      </c>
      <c r="L12" s="43" t="s">
        <v>6</v>
      </c>
      <c r="M12" s="43" t="s">
        <v>6</v>
      </c>
      <c r="N12" s="43" t="s">
        <v>6</v>
      </c>
      <c r="O12"/>
      <c r="P12" s="50"/>
      <c r="Q12"/>
    </row>
    <row r="13" spans="1:17">
      <c r="A13" s="12" t="s">
        <v>6</v>
      </c>
      <c r="B13" s="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55"/>
      <c r="P13" s="50"/>
      <c r="Q13"/>
    </row>
    <row r="14" spans="1:17">
      <c r="A14" s="12" t="s">
        <v>5</v>
      </c>
      <c r="B14" s="9"/>
      <c r="C14" s="40">
        <f>C10+C11</f>
        <v>8850.5</v>
      </c>
      <c r="D14" s="40">
        <f t="shared" ref="D14:N14" si="2">D10+D11</f>
        <v>8850.5</v>
      </c>
      <c r="E14" s="40">
        <f t="shared" si="2"/>
        <v>8850.5</v>
      </c>
      <c r="F14" s="40">
        <f t="shared" si="2"/>
        <v>8850.5</v>
      </c>
      <c r="G14" s="40">
        <f t="shared" si="2"/>
        <v>8850.5</v>
      </c>
      <c r="H14" s="40">
        <f t="shared" si="2"/>
        <v>8850.5</v>
      </c>
      <c r="I14" s="40">
        <f t="shared" si="2"/>
        <v>8850.5</v>
      </c>
      <c r="J14" s="40">
        <f t="shared" si="2"/>
        <v>8850.5</v>
      </c>
      <c r="K14" s="40">
        <f t="shared" si="2"/>
        <v>8850.5</v>
      </c>
      <c r="L14" s="40">
        <f t="shared" si="2"/>
        <v>8850.5</v>
      </c>
      <c r="M14" s="40">
        <f t="shared" si="2"/>
        <v>8850.5</v>
      </c>
      <c r="N14" s="40">
        <f t="shared" si="2"/>
        <v>8850.5</v>
      </c>
      <c r="O14" s="56">
        <f t="shared" ref="O14" si="3">O10+O11-O12</f>
        <v>106206</v>
      </c>
      <c r="P14" s="50"/>
      <c r="Q14"/>
    </row>
    <row r="15" spans="1:17">
      <c r="A15" s="8" t="s">
        <v>41</v>
      </c>
      <c r="B15" s="9"/>
      <c r="C15" s="42">
        <f>SUM(C7+C14)</f>
        <v>12850.5</v>
      </c>
      <c r="D15" s="42">
        <f t="shared" ref="D15:N15" si="4">(D7+D14)</f>
        <v>12850.5</v>
      </c>
      <c r="E15" s="42">
        <f t="shared" si="4"/>
        <v>12850.5</v>
      </c>
      <c r="F15" s="42">
        <f t="shared" si="4"/>
        <v>12850.5</v>
      </c>
      <c r="G15" s="42">
        <f t="shared" si="4"/>
        <v>12850.5</v>
      </c>
      <c r="H15" s="42">
        <f t="shared" si="4"/>
        <v>12850.5</v>
      </c>
      <c r="I15" s="42">
        <f t="shared" si="4"/>
        <v>12850.5</v>
      </c>
      <c r="J15" s="42">
        <f t="shared" si="4"/>
        <v>12850.5</v>
      </c>
      <c r="K15" s="42">
        <f t="shared" si="4"/>
        <v>12850.5</v>
      </c>
      <c r="L15" s="42">
        <f t="shared" si="4"/>
        <v>12850.5</v>
      </c>
      <c r="M15" s="42">
        <f t="shared" si="4"/>
        <v>12850.5</v>
      </c>
      <c r="N15" s="42">
        <f t="shared" si="4"/>
        <v>12850.5</v>
      </c>
      <c r="O15" s="57"/>
      <c r="P15" s="50"/>
      <c r="Q15"/>
    </row>
    <row r="16" spans="1:17" s="7" customFormat="1">
      <c r="A16" s="28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3"/>
      <c r="P16" s="50"/>
      <c r="Q16"/>
    </row>
    <row r="17" spans="1:17">
      <c r="A17" s="31" t="s">
        <v>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/>
    </row>
    <row r="18" spans="1:17">
      <c r="A18" s="26" t="s">
        <v>38</v>
      </c>
      <c r="B18" s="9"/>
      <c r="C18" s="38">
        <v>2109.1799999999998</v>
      </c>
      <c r="D18" s="38">
        <v>2109.1799999999998</v>
      </c>
      <c r="E18" s="38">
        <v>2109.1799999999998</v>
      </c>
      <c r="F18" s="38">
        <v>2109.1799999999998</v>
      </c>
      <c r="G18" s="38">
        <v>2109.1799999999998</v>
      </c>
      <c r="H18" s="38">
        <v>2109.1799999999998</v>
      </c>
      <c r="I18" s="38">
        <v>2109.1799999999998</v>
      </c>
      <c r="J18" s="38">
        <v>2109.1799999999998</v>
      </c>
      <c r="K18" s="38">
        <v>2109.1799999999998</v>
      </c>
      <c r="L18" s="38">
        <v>2109.1799999999998</v>
      </c>
      <c r="M18" s="38">
        <v>2109.1799999999998</v>
      </c>
      <c r="N18" s="38">
        <v>2109.1799999999998</v>
      </c>
      <c r="O18" s="54">
        <f t="shared" ref="O18:O41" si="5">SUM(C18:N18)</f>
        <v>25310.16</v>
      </c>
      <c r="P18" s="49">
        <f>O18/59</f>
        <v>428.98576271186442</v>
      </c>
      <c r="Q18"/>
    </row>
    <row r="19" spans="1:17">
      <c r="A19" s="26" t="s">
        <v>6</v>
      </c>
      <c r="B19" s="9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55"/>
      <c r="P19" s="50"/>
      <c r="Q19"/>
    </row>
    <row r="20" spans="1:17">
      <c r="A20" s="26" t="s">
        <v>10</v>
      </c>
      <c r="B20" s="9"/>
      <c r="C20" s="38">
        <v>767</v>
      </c>
      <c r="D20" s="38">
        <v>767</v>
      </c>
      <c r="E20" s="38">
        <v>767</v>
      </c>
      <c r="F20" s="38">
        <v>767</v>
      </c>
      <c r="G20" s="38">
        <v>767</v>
      </c>
      <c r="H20" s="38">
        <v>767</v>
      </c>
      <c r="I20" s="38">
        <v>767</v>
      </c>
      <c r="J20" s="38">
        <v>767</v>
      </c>
      <c r="K20" s="38">
        <v>767</v>
      </c>
      <c r="L20" s="38">
        <v>767</v>
      </c>
      <c r="M20" s="38">
        <v>767</v>
      </c>
      <c r="N20" s="38">
        <v>767</v>
      </c>
      <c r="O20" s="54">
        <f t="shared" si="5"/>
        <v>9204</v>
      </c>
      <c r="P20" s="49">
        <f>O20/59</f>
        <v>156</v>
      </c>
      <c r="Q20"/>
    </row>
    <row r="21" spans="1:17">
      <c r="A21" s="26" t="s">
        <v>6</v>
      </c>
      <c r="B21" s="9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55"/>
      <c r="P21" s="50"/>
      <c r="Q21"/>
    </row>
    <row r="22" spans="1:17">
      <c r="A22" s="26" t="s">
        <v>11</v>
      </c>
      <c r="B22" s="9"/>
      <c r="C22" s="38">
        <v>450</v>
      </c>
      <c r="D22" s="38">
        <v>450</v>
      </c>
      <c r="E22" s="38">
        <v>450</v>
      </c>
      <c r="F22" s="38">
        <v>450</v>
      </c>
      <c r="G22" s="38">
        <v>450</v>
      </c>
      <c r="H22" s="38">
        <v>450</v>
      </c>
      <c r="I22" s="38">
        <v>450</v>
      </c>
      <c r="J22" s="38">
        <v>450</v>
      </c>
      <c r="K22" s="38">
        <v>450</v>
      </c>
      <c r="L22" s="38">
        <v>450</v>
      </c>
      <c r="M22" s="38">
        <v>450</v>
      </c>
      <c r="N22" s="38">
        <v>450</v>
      </c>
      <c r="O22" s="54">
        <f t="shared" si="5"/>
        <v>5400</v>
      </c>
      <c r="P22" s="49">
        <f t="shared" ref="P22:P27" si="6">O22/59</f>
        <v>91.525423728813564</v>
      </c>
      <c r="Q22"/>
    </row>
    <row r="23" spans="1:17">
      <c r="A23" s="27" t="s">
        <v>6</v>
      </c>
      <c r="B23" s="9"/>
      <c r="C23" s="38" t="s">
        <v>6</v>
      </c>
      <c r="D23" s="38" t="s">
        <v>6</v>
      </c>
      <c r="E23" s="38" t="s">
        <v>6</v>
      </c>
      <c r="F23" s="38" t="s">
        <v>6</v>
      </c>
      <c r="G23" s="38" t="s">
        <v>51</v>
      </c>
      <c r="H23" s="38" t="s">
        <v>6</v>
      </c>
      <c r="I23" s="38" t="s">
        <v>6</v>
      </c>
      <c r="J23" s="38" t="s">
        <v>6</v>
      </c>
      <c r="K23" s="38" t="s">
        <v>6</v>
      </c>
      <c r="L23" s="38" t="s">
        <v>6</v>
      </c>
      <c r="M23" s="38" t="s">
        <v>6</v>
      </c>
      <c r="N23" s="38" t="s">
        <v>6</v>
      </c>
      <c r="O23" s="55"/>
      <c r="P23" s="50"/>
      <c r="Q23"/>
    </row>
    <row r="24" spans="1:17">
      <c r="A24" s="26" t="s">
        <v>12</v>
      </c>
      <c r="B24" s="9"/>
      <c r="C24" s="38">
        <v>500</v>
      </c>
      <c r="D24" s="38">
        <v>500</v>
      </c>
      <c r="E24" s="38">
        <v>500</v>
      </c>
      <c r="F24" s="38">
        <v>500</v>
      </c>
      <c r="G24" s="38">
        <v>500</v>
      </c>
      <c r="H24" s="38">
        <v>500</v>
      </c>
      <c r="I24" s="38">
        <v>500</v>
      </c>
      <c r="J24" s="38">
        <v>500</v>
      </c>
      <c r="K24" s="38">
        <v>500</v>
      </c>
      <c r="L24" s="38">
        <v>500</v>
      </c>
      <c r="M24" s="38">
        <v>500</v>
      </c>
      <c r="N24" s="38">
        <v>500</v>
      </c>
      <c r="O24" s="54">
        <f t="shared" si="5"/>
        <v>6000</v>
      </c>
      <c r="P24" s="49">
        <f t="shared" si="6"/>
        <v>101.69491525423729</v>
      </c>
      <c r="Q24"/>
    </row>
    <row r="25" spans="1:17">
      <c r="A25" s="26" t="s">
        <v>13</v>
      </c>
      <c r="B25" s="9"/>
      <c r="C25" s="40">
        <v>2009.65</v>
      </c>
      <c r="D25" s="40">
        <v>2009.65</v>
      </c>
      <c r="E25" s="40">
        <v>2009.65</v>
      </c>
      <c r="F25" s="40"/>
      <c r="G25" s="40"/>
      <c r="H25" s="40"/>
      <c r="I25" s="40"/>
      <c r="J25" s="40"/>
      <c r="K25" s="40"/>
      <c r="L25" s="40"/>
      <c r="M25" s="40">
        <v>2009.65</v>
      </c>
      <c r="N25" s="40">
        <v>2009.65</v>
      </c>
      <c r="O25" s="54">
        <f t="shared" si="5"/>
        <v>10048.25</v>
      </c>
      <c r="P25" s="49">
        <f>O25/59</f>
        <v>170.3093220338983</v>
      </c>
      <c r="Q25"/>
    </row>
    <row r="26" spans="1:17">
      <c r="A26" s="26" t="s">
        <v>48</v>
      </c>
      <c r="B26" s="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5"/>
      <c r="P26" s="50"/>
      <c r="Q26"/>
    </row>
    <row r="27" spans="1:17">
      <c r="A27" s="26" t="s">
        <v>37</v>
      </c>
      <c r="B27" s="9"/>
      <c r="C27" s="40"/>
      <c r="D27" s="40"/>
      <c r="E27" s="40"/>
      <c r="F27" s="40">
        <v>2009.65</v>
      </c>
      <c r="G27" s="40">
        <v>2009.65</v>
      </c>
      <c r="H27" s="40">
        <v>2009.65</v>
      </c>
      <c r="I27" s="40">
        <v>2009.65</v>
      </c>
      <c r="J27" s="40">
        <v>2009.65</v>
      </c>
      <c r="K27" s="40">
        <v>2009.65</v>
      </c>
      <c r="L27" s="40">
        <v>2009.65</v>
      </c>
      <c r="M27" s="40"/>
      <c r="N27" s="40"/>
      <c r="O27" s="54">
        <f t="shared" si="5"/>
        <v>14067.55</v>
      </c>
      <c r="P27" s="49">
        <f t="shared" si="6"/>
        <v>238.43305084745762</v>
      </c>
      <c r="Q27"/>
    </row>
    <row r="28" spans="1:17">
      <c r="A28" s="26" t="s">
        <v>52</v>
      </c>
      <c r="B28" s="9"/>
      <c r="C28" s="40">
        <v>10</v>
      </c>
      <c r="D28" s="40">
        <v>10</v>
      </c>
      <c r="E28" s="40">
        <v>10</v>
      </c>
      <c r="F28" s="40">
        <v>10</v>
      </c>
      <c r="G28" s="40">
        <v>10</v>
      </c>
      <c r="H28" s="40">
        <v>10</v>
      </c>
      <c r="I28" s="40">
        <v>10</v>
      </c>
      <c r="J28" s="40">
        <v>10</v>
      </c>
      <c r="K28" s="40">
        <v>10</v>
      </c>
      <c r="L28" s="40">
        <v>10</v>
      </c>
      <c r="M28" s="40">
        <v>10</v>
      </c>
      <c r="N28" s="40">
        <v>10</v>
      </c>
      <c r="O28" s="54">
        <f t="shared" si="5"/>
        <v>120</v>
      </c>
      <c r="P28" s="50"/>
      <c r="Q28"/>
    </row>
    <row r="29" spans="1:17">
      <c r="A29" s="26" t="s">
        <v>14</v>
      </c>
      <c r="B29" s="9"/>
      <c r="C29" s="40">
        <v>40</v>
      </c>
      <c r="D29" s="40">
        <v>40</v>
      </c>
      <c r="E29" s="40">
        <v>40</v>
      </c>
      <c r="F29" s="40">
        <v>40</v>
      </c>
      <c r="G29" s="40">
        <v>40</v>
      </c>
      <c r="H29" s="40">
        <v>40</v>
      </c>
      <c r="I29" s="40">
        <v>40</v>
      </c>
      <c r="J29" s="40">
        <v>40</v>
      </c>
      <c r="K29" s="40">
        <v>40</v>
      </c>
      <c r="L29" s="40">
        <v>40</v>
      </c>
      <c r="M29" s="40">
        <v>40</v>
      </c>
      <c r="N29" s="40">
        <v>40</v>
      </c>
      <c r="O29" s="54">
        <f t="shared" si="5"/>
        <v>480</v>
      </c>
      <c r="P29" s="49">
        <f>O29/59</f>
        <v>8.1355932203389827</v>
      </c>
      <c r="Q29"/>
    </row>
    <row r="30" spans="1:17" ht="22.5">
      <c r="A30" s="46" t="s">
        <v>36</v>
      </c>
      <c r="B30" s="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55"/>
      <c r="P30" s="50"/>
      <c r="Q30"/>
    </row>
    <row r="31" spans="1:17">
      <c r="A31" s="26" t="s">
        <v>15</v>
      </c>
      <c r="B31" s="9"/>
      <c r="C31" s="40">
        <v>80</v>
      </c>
      <c r="D31" s="40">
        <v>80</v>
      </c>
      <c r="E31" s="40">
        <v>80</v>
      </c>
      <c r="F31" s="40">
        <v>80</v>
      </c>
      <c r="G31" s="40">
        <v>80</v>
      </c>
      <c r="H31" s="40">
        <v>80</v>
      </c>
      <c r="I31" s="40">
        <v>80</v>
      </c>
      <c r="J31" s="40">
        <v>80</v>
      </c>
      <c r="K31" s="40">
        <v>80</v>
      </c>
      <c r="L31" s="40">
        <v>80</v>
      </c>
      <c r="M31" s="40">
        <v>80</v>
      </c>
      <c r="N31" s="40">
        <v>80</v>
      </c>
      <c r="O31" s="54">
        <f t="shared" si="5"/>
        <v>960</v>
      </c>
      <c r="P31" s="49">
        <f t="shared" ref="P31:P37" si="7">O31/59</f>
        <v>16.271186440677965</v>
      </c>
      <c r="Q31"/>
    </row>
    <row r="32" spans="1:17">
      <c r="A32" s="26" t="s">
        <v>16</v>
      </c>
      <c r="B32" s="9"/>
      <c r="C32" s="40"/>
      <c r="D32" s="40">
        <v>300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54">
        <f t="shared" si="5"/>
        <v>300</v>
      </c>
      <c r="P32" s="49">
        <f t="shared" si="7"/>
        <v>5.0847457627118642</v>
      </c>
    </row>
    <row r="33" spans="1:16">
      <c r="A33" s="26" t="s">
        <v>17</v>
      </c>
      <c r="B33" s="9"/>
      <c r="C33" s="40"/>
      <c r="D33" s="40">
        <v>310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54">
        <f t="shared" si="5"/>
        <v>310</v>
      </c>
      <c r="P33" s="49">
        <f t="shared" si="7"/>
        <v>5.2542372881355934</v>
      </c>
    </row>
    <row r="34" spans="1:16">
      <c r="A34" s="26" t="s">
        <v>43</v>
      </c>
      <c r="B34" s="9"/>
      <c r="C34" s="40"/>
      <c r="D34" s="40"/>
      <c r="E34" s="40"/>
      <c r="F34" s="40"/>
      <c r="G34" s="40"/>
      <c r="H34" s="40"/>
      <c r="I34" s="40">
        <v>169</v>
      </c>
      <c r="J34" s="40"/>
      <c r="K34" s="40"/>
      <c r="L34" s="40"/>
      <c r="M34" s="40"/>
      <c r="N34" s="40"/>
      <c r="O34" s="54">
        <f t="shared" si="5"/>
        <v>169</v>
      </c>
      <c r="P34" s="49">
        <f t="shared" si="7"/>
        <v>2.8644067796610169</v>
      </c>
    </row>
    <row r="35" spans="1:16">
      <c r="A35" s="26" t="s">
        <v>42</v>
      </c>
      <c r="B35" s="9"/>
      <c r="C35" s="40">
        <v>40</v>
      </c>
      <c r="D35" s="40">
        <v>40</v>
      </c>
      <c r="E35" s="40">
        <v>40</v>
      </c>
      <c r="F35" s="40">
        <v>40</v>
      </c>
      <c r="G35" s="40">
        <v>40</v>
      </c>
      <c r="H35" s="40">
        <v>40</v>
      </c>
      <c r="I35" s="40">
        <v>40</v>
      </c>
      <c r="J35" s="40">
        <v>40</v>
      </c>
      <c r="K35" s="40">
        <v>40</v>
      </c>
      <c r="L35" s="40">
        <v>40</v>
      </c>
      <c r="M35" s="40">
        <v>40</v>
      </c>
      <c r="N35" s="40">
        <v>40</v>
      </c>
      <c r="O35" s="54">
        <f t="shared" si="5"/>
        <v>480</v>
      </c>
      <c r="P35" s="49">
        <f t="shared" si="7"/>
        <v>8.1355932203389827</v>
      </c>
    </row>
    <row r="36" spans="1:16">
      <c r="A36" s="26" t="s">
        <v>49</v>
      </c>
      <c r="B36" s="9"/>
      <c r="C36" s="40">
        <v>46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54">
        <f t="shared" ref="O36" si="8">SUM(C36:N36)</f>
        <v>46</v>
      </c>
      <c r="P36" s="49">
        <f t="shared" si="7"/>
        <v>0.77966101694915257</v>
      </c>
    </row>
    <row r="37" spans="1:16">
      <c r="A37" s="26" t="s">
        <v>50</v>
      </c>
      <c r="B37" s="9"/>
      <c r="C37" s="40">
        <v>10</v>
      </c>
      <c r="D37" s="40">
        <v>10</v>
      </c>
      <c r="E37" s="40">
        <v>10</v>
      </c>
      <c r="F37" s="40">
        <v>10</v>
      </c>
      <c r="G37" s="40">
        <v>10</v>
      </c>
      <c r="H37" s="40">
        <v>10</v>
      </c>
      <c r="I37" s="40">
        <v>10</v>
      </c>
      <c r="J37" s="40">
        <v>10</v>
      </c>
      <c r="K37" s="40">
        <v>10</v>
      </c>
      <c r="L37" s="40">
        <v>10</v>
      </c>
      <c r="M37" s="40">
        <v>10</v>
      </c>
      <c r="N37" s="40">
        <v>10</v>
      </c>
      <c r="O37" s="54">
        <f t="shared" si="5"/>
        <v>120</v>
      </c>
      <c r="P37" s="49">
        <f t="shared" si="7"/>
        <v>2.0338983050847457</v>
      </c>
    </row>
    <row r="38" spans="1:16">
      <c r="A38" s="16" t="s">
        <v>6</v>
      </c>
      <c r="B38" s="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55"/>
      <c r="P38" s="50"/>
    </row>
    <row r="39" spans="1:16">
      <c r="A39" s="26" t="s">
        <v>54</v>
      </c>
      <c r="B39" s="9"/>
      <c r="C39" s="40">
        <v>2743.5</v>
      </c>
      <c r="D39" s="40">
        <v>2743.5</v>
      </c>
      <c r="E39" s="40">
        <v>2743.5</v>
      </c>
      <c r="F39" s="40">
        <v>2743.5</v>
      </c>
      <c r="G39" s="40">
        <v>2743.5</v>
      </c>
      <c r="H39" s="40">
        <v>2743.5</v>
      </c>
      <c r="I39" s="40">
        <v>2743.5</v>
      </c>
      <c r="J39" s="40">
        <v>2743.5</v>
      </c>
      <c r="K39" s="40">
        <v>2743.5</v>
      </c>
      <c r="L39" s="40">
        <v>2743.5</v>
      </c>
      <c r="M39" s="40">
        <v>2743.5</v>
      </c>
      <c r="N39" s="40">
        <v>2743.5</v>
      </c>
      <c r="O39" s="54">
        <f t="shared" si="5"/>
        <v>32922</v>
      </c>
      <c r="P39" s="49">
        <f>O39/59</f>
        <v>558</v>
      </c>
    </row>
    <row r="40" spans="1:16">
      <c r="A40" s="17" t="s">
        <v>34</v>
      </c>
      <c r="B40" s="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55"/>
      <c r="P40" s="50"/>
    </row>
    <row r="41" spans="1:16">
      <c r="A41" s="14" t="s">
        <v>1</v>
      </c>
      <c r="B41" s="9"/>
      <c r="C41" s="41">
        <f t="shared" ref="C41:N41" si="9">SUM(C18:C40)</f>
        <v>8805.33</v>
      </c>
      <c r="D41" s="41">
        <f t="shared" si="9"/>
        <v>9369.33</v>
      </c>
      <c r="E41" s="41">
        <f t="shared" si="9"/>
        <v>8759.33</v>
      </c>
      <c r="F41" s="41">
        <f t="shared" si="9"/>
        <v>8759.33</v>
      </c>
      <c r="G41" s="41">
        <f t="shared" si="9"/>
        <v>8759.33</v>
      </c>
      <c r="H41" s="41">
        <f t="shared" si="9"/>
        <v>8759.33</v>
      </c>
      <c r="I41" s="41">
        <f t="shared" si="9"/>
        <v>8928.33</v>
      </c>
      <c r="J41" s="41">
        <f t="shared" si="9"/>
        <v>8759.33</v>
      </c>
      <c r="K41" s="41">
        <f t="shared" si="9"/>
        <v>8759.33</v>
      </c>
      <c r="L41" s="41">
        <f t="shared" si="9"/>
        <v>8759.33</v>
      </c>
      <c r="M41" s="41">
        <f t="shared" si="9"/>
        <v>8759.33</v>
      </c>
      <c r="N41" s="41">
        <f t="shared" si="9"/>
        <v>8759.33</v>
      </c>
      <c r="O41" s="55">
        <f t="shared" si="5"/>
        <v>105936.96000000001</v>
      </c>
      <c r="P41" s="49">
        <f>O41/59</f>
        <v>1795.5416949152543</v>
      </c>
    </row>
    <row r="42" spans="1:16">
      <c r="A42" s="17" t="s">
        <v>6</v>
      </c>
      <c r="B42" s="9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55"/>
      <c r="P42" s="50"/>
    </row>
    <row r="43" spans="1:16">
      <c r="A43" s="17" t="s">
        <v>6</v>
      </c>
      <c r="B43" s="9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55"/>
      <c r="P43" s="50"/>
    </row>
    <row r="44" spans="1:16">
      <c r="A44" s="14" t="s">
        <v>2</v>
      </c>
      <c r="B44" s="9"/>
      <c r="C44" s="41">
        <f t="shared" ref="C44:N44" si="10">C41-SUM(C42:C43)</f>
        <v>8805.33</v>
      </c>
      <c r="D44" s="41">
        <f t="shared" si="10"/>
        <v>9369.33</v>
      </c>
      <c r="E44" s="41">
        <f t="shared" si="10"/>
        <v>8759.33</v>
      </c>
      <c r="F44" s="41">
        <f t="shared" si="10"/>
        <v>8759.33</v>
      </c>
      <c r="G44" s="41">
        <f t="shared" si="10"/>
        <v>8759.33</v>
      </c>
      <c r="H44" s="41">
        <f t="shared" si="10"/>
        <v>8759.33</v>
      </c>
      <c r="I44" s="41">
        <f t="shared" si="10"/>
        <v>8928.33</v>
      </c>
      <c r="J44" s="41">
        <f t="shared" si="10"/>
        <v>8759.33</v>
      </c>
      <c r="K44" s="41">
        <f t="shared" si="10"/>
        <v>8759.33</v>
      </c>
      <c r="L44" s="41">
        <f t="shared" si="10"/>
        <v>8759.33</v>
      </c>
      <c r="M44" s="41">
        <f t="shared" si="10"/>
        <v>8759.33</v>
      </c>
      <c r="N44" s="41">
        <f t="shared" si="10"/>
        <v>8759.33</v>
      </c>
      <c r="O44" s="55">
        <f>SUM(O41:O43)</f>
        <v>105936.96000000001</v>
      </c>
      <c r="P44" s="49">
        <f>O44/59</f>
        <v>1795.5416949152543</v>
      </c>
    </row>
    <row r="45" spans="1:16">
      <c r="A45" s="14" t="s">
        <v>44</v>
      </c>
      <c r="B45" s="9"/>
      <c r="C45" s="42">
        <f t="shared" ref="C45:N45" si="11">(C15-C44)</f>
        <v>4045.17</v>
      </c>
      <c r="D45" s="42">
        <f t="shared" si="11"/>
        <v>3481.17</v>
      </c>
      <c r="E45" s="42">
        <f t="shared" si="11"/>
        <v>4091.17</v>
      </c>
      <c r="F45" s="42">
        <f t="shared" si="11"/>
        <v>4091.17</v>
      </c>
      <c r="G45" s="42">
        <f t="shared" si="11"/>
        <v>4091.17</v>
      </c>
      <c r="H45" s="42">
        <f t="shared" si="11"/>
        <v>4091.17</v>
      </c>
      <c r="I45" s="42">
        <f t="shared" si="11"/>
        <v>3922.17</v>
      </c>
      <c r="J45" s="42">
        <f t="shared" si="11"/>
        <v>4091.17</v>
      </c>
      <c r="K45" s="42">
        <f t="shared" si="11"/>
        <v>4091.17</v>
      </c>
      <c r="L45" s="42">
        <f t="shared" si="11"/>
        <v>4091.17</v>
      </c>
      <c r="M45" s="42">
        <f t="shared" si="11"/>
        <v>4091.17</v>
      </c>
      <c r="N45" s="42">
        <f t="shared" si="11"/>
        <v>4091.17</v>
      </c>
      <c r="O45" s="58">
        <f>(O14-O44)</f>
        <v>269.0399999999936</v>
      </c>
      <c r="P45" s="49">
        <f>(P10-P44)</f>
        <v>4.4583050847456889</v>
      </c>
    </row>
    <row r="46" spans="1:16" ht="14.25">
      <c r="A46" s="18"/>
      <c r="B46" s="23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55"/>
      <c r="P46" s="61"/>
    </row>
    <row r="47" spans="1:16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6">
      <c r="A48" s="29" t="s">
        <v>35</v>
      </c>
      <c r="B48" s="30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15">
      <c r="A49" s="17" t="s">
        <v>31</v>
      </c>
      <c r="B49" s="40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15">
      <c r="A50" s="17" t="s">
        <v>32</v>
      </c>
      <c r="B50" s="40">
        <v>137690.85</v>
      </c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5">
      <c r="A51" s="44" t="s">
        <v>34</v>
      </c>
      <c r="B51" s="40" t="s">
        <v>6</v>
      </c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>
      <c r="A52" s="44" t="s">
        <v>39</v>
      </c>
      <c r="B52" s="40">
        <v>32343.43</v>
      </c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15">
      <c r="A53" s="44" t="s">
        <v>6</v>
      </c>
      <c r="B53" s="40"/>
    </row>
    <row r="54" spans="1:15">
      <c r="A54" s="44" t="s">
        <v>6</v>
      </c>
      <c r="B54" s="40" t="s">
        <v>6</v>
      </c>
    </row>
    <row r="55" spans="1:15">
      <c r="A55" s="44" t="s">
        <v>53</v>
      </c>
      <c r="B55" s="40">
        <v>7104.34</v>
      </c>
    </row>
  </sheetData>
  <sheetProtection insertColumns="0" insertRows="0"/>
  <mergeCells count="2">
    <mergeCell ref="A1:O1"/>
    <mergeCell ref="A2:O2"/>
  </mergeCells>
  <phoneticPr fontId="0" type="noConversion"/>
  <conditionalFormatting sqref="B7:O7">
    <cfRule type="cellIs" dxfId="1" priority="2" stopIfTrue="1" operator="lessThanOrEqual">
      <formula>$B$4</formula>
    </cfRule>
  </conditionalFormatting>
  <conditionalFormatting sqref="B7:O7">
    <cfRule type="cellIs" dxfId="0" priority="1" stopIfTrue="1" operator="lessThanOrEqual">
      <formula>$B$4</formula>
    </cfRule>
  </conditionalFormatting>
  <dataValidations count="8">
    <dataValidation type="decimal" operator="lessThanOrEqual" allowBlank="1" showInputMessage="1" showErrorMessage="1" sqref="P45 C15:N15 O40 O38 O13 O21 O19 O42:O46 B44:N46 O30 O26 O23">
      <formula1>10000000</formula1>
    </dataValidation>
    <dataValidation type="decimal" allowBlank="1" showInputMessage="1" sqref="C4:N10 B5 O4:O5 D14:O14 B7:B43 D11:N13 O17 O9:P9 C11:C14 C25:N33 C16:N21 C23:N23 B47:B55 C47:N47 O7:O8 C35:N43">
      <formula1>-10000000</formula1>
      <formula2>10000000</formula2>
    </dataValidation>
    <dataValidation type="decimal" operator="lessThanOrEqual" allowBlank="1" showInputMessage="1" showErrorMessage="1" error="Please enter a number greater than zero." sqref="B4 O18 O39 O41 O20 P17 O31:O37 O10:O11 O47 O16 O22 O24:O25 O27:O29">
      <formula1>10000000</formula1>
    </dataValidation>
    <dataValidation type="decimal" allowBlank="1" showInputMessage="1" prompt="Enter materials and supplies included in cost of goods sold (COGS)." sqref="C24:N24">
      <formula1>-10000000</formula1>
      <formula2>10000000</formula2>
    </dataValidation>
    <dataValidation type="decimal" allowBlank="1" showInputMessage="1" prompt="Enter supplies not included in cost of goods sold (COGS)." sqref="C34:N34">
      <formula1>-10000000</formula1>
      <formula2>10000000</formula2>
    </dataValidation>
    <dataValidation type="decimal" allowBlank="1" showInputMessage="1" prompt="Enter insurance expense such as liability and fire insurance. " sqref="C22:N22">
      <formula1>-10000000</formula1>
      <formula2>10000000</formula2>
    </dataValidation>
    <dataValidation operator="greaterThanOrEqual" allowBlank="1" showInputMessage="1" showErrorMessage="1" error="Please enter a number greater than zero." sqref="B6 O6:P6"/>
    <dataValidation type="date" allowBlank="1" showInputMessage="1" showErrorMessage="1" error="Please enter a valid date." sqref="B3">
      <formula1>1</formula1>
      <formula2>73415</formula2>
    </dataValidation>
  </dataValidations>
  <printOptions horizontalCentered="1"/>
  <pageMargins left="0" right="0" top="0.5" bottom="0.25" header="0" footer="0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B37:D38"/>
  <sheetViews>
    <sheetView showGridLines="0" workbookViewId="0">
      <selection activeCell="B2" sqref="B2"/>
    </sheetView>
  </sheetViews>
  <sheetFormatPr defaultRowHeight="11.25"/>
  <cols>
    <col min="1" max="1" width="9.33203125" style="10"/>
    <col min="2" max="2" width="30.1640625" style="10" bestFit="1" customWidth="1"/>
    <col min="3" max="3" width="9.33203125" style="10"/>
    <col min="4" max="4" width="13.33203125" style="10" bestFit="1" customWidth="1"/>
    <col min="5" max="16384" width="9.33203125" style="10"/>
  </cols>
  <sheetData>
    <row r="37" spans="2:4" ht="12.75">
      <c r="B37" s="21" t="s">
        <v>4</v>
      </c>
      <c r="D37" s="24">
        <f>[0]!Cash_minimum</f>
        <v>0</v>
      </c>
    </row>
    <row r="38" spans="2:4" ht="12.75">
      <c r="B38" s="2"/>
      <c r="C38" s="25"/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A86BD1AC-26C3-4646-A35C-C1C47790E4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Cash Flow</vt:lpstr>
      <vt:lpstr>Cash Flow Chart</vt:lpstr>
      <vt:lpstr>Cash_beginning</vt:lpstr>
      <vt:lpstr>Cash_minimum</vt:lpstr>
      <vt:lpstr>Company_name</vt:lpstr>
      <vt:lpstr>'Cash Flow'!Print_Area</vt:lpstr>
      <vt:lpstr>'Cash Flow'!Print_Titles</vt:lpstr>
      <vt:lpstr>Start_date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Small business cash flow projection</dc:title>
  <dc:creator>Janet Frotscher</dc:creator>
  <cp:lastModifiedBy>Janet Frotscher</cp:lastModifiedBy>
  <cp:lastPrinted>2017-11-09T21:29:51Z</cp:lastPrinted>
  <dcterms:created xsi:type="dcterms:W3CDTF">2017-09-15T02:11:35Z</dcterms:created>
  <dcterms:modified xsi:type="dcterms:W3CDTF">2018-10-26T20:23:46Z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TC011132361033</vt:lpwstr>
  </property>
</Properties>
</file>