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ynne\Desktop\spreadsheets balance, fees\Budgets and budget comparisons\"/>
    </mc:Choice>
  </mc:AlternateContent>
  <xr:revisionPtr revIDLastSave="0" documentId="8_{46E079C4-DFE6-468E-A5B0-C258DD82AB36}" xr6:coauthVersionLast="45" xr6:coauthVersionMax="45" xr10:uidLastSave="{00000000-0000-0000-0000-000000000000}"/>
  <bookViews>
    <workbookView xWindow="20370" yWindow="-120" windowWidth="15600" windowHeight="11160" xr2:uid="{4AFB46A3-FDD6-42BC-BDAC-90DD6D050333}"/>
  </bookViews>
  <sheets>
    <sheet name="2019 accts payable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41" i="1" l="1"/>
  <c r="L41" i="1"/>
  <c r="K41" i="1"/>
  <c r="J41" i="1"/>
  <c r="I41" i="1"/>
  <c r="H41" i="1"/>
  <c r="G41" i="1"/>
  <c r="F41" i="1"/>
  <c r="E41" i="1"/>
  <c r="D41" i="1"/>
  <c r="C41" i="1"/>
  <c r="B41" i="1"/>
  <c r="Q40" i="1"/>
  <c r="N38" i="1"/>
  <c r="N32" i="1"/>
  <c r="N28" i="1"/>
  <c r="N26" i="1"/>
  <c r="N24" i="1"/>
  <c r="N21" i="1"/>
  <c r="N19" i="1"/>
  <c r="P18" i="1"/>
  <c r="N16" i="1"/>
  <c r="P15" i="1"/>
  <c r="N15" i="1"/>
  <c r="P13" i="1"/>
  <c r="N13" i="1"/>
  <c r="P12" i="1"/>
  <c r="N12" i="1"/>
  <c r="P10" i="1"/>
  <c r="N10" i="1"/>
  <c r="P9" i="1"/>
  <c r="P8" i="1"/>
  <c r="N8" i="1"/>
  <c r="P7" i="1"/>
  <c r="P6" i="1"/>
  <c r="N6" i="1"/>
  <c r="P4" i="1"/>
  <c r="P40" i="1" s="1"/>
  <c r="N4" i="1"/>
  <c r="N41" i="1" s="1"/>
</calcChain>
</file>

<file path=xl/sharedStrings.xml><?xml version="1.0" encoding="utf-8"?>
<sst xmlns="http://schemas.openxmlformats.org/spreadsheetml/2006/main" count="108" uniqueCount="58">
  <si>
    <t>2019 expenses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</si>
  <si>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</si>
  <si>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</si>
  <si>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</si>
  <si>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</si>
  <si>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</si>
  <si>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</si>
  <si>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</si>
  <si>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</si>
  <si>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</si>
  <si>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</si>
  <si>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</si>
  <si>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</si>
  <si>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Totals</t>
  </si>
  <si>
    <t>VENDORS</t>
  </si>
  <si>
    <t>EXPENSES</t>
  </si>
  <si>
    <t>BUDGET</t>
  </si>
  <si>
    <t>OVER/UNDER</t>
  </si>
  <si>
    <t>NOTES</t>
  </si>
  <si>
    <t>COUNTRY MUTUAL INSURANCE</t>
  </si>
  <si>
    <t>RUDD  SANITATION - Garbage</t>
  </si>
  <si>
    <t xml:space="preserve">RUDD  SANITATION </t>
  </si>
  <si>
    <t>Rudd raised rates - was not known before budget was made.</t>
  </si>
  <si>
    <t xml:space="preserve"> </t>
  </si>
  <si>
    <t>BUILDING MAINTENANCE</t>
  </si>
  <si>
    <t xml:space="preserve">   </t>
  </si>
  <si>
    <t>GROUNDS MAINTENANCE</t>
  </si>
  <si>
    <t xml:space="preserve">Landscaping </t>
  </si>
  <si>
    <t>SNOW REMOVAL-CUTTING EDGE</t>
  </si>
  <si>
    <t xml:space="preserve">      BEHRENDS</t>
  </si>
  <si>
    <t>Abnormally high snow fall and ice issues</t>
  </si>
  <si>
    <t>LAWN MOWING - BEHRENDS</t>
  </si>
  <si>
    <t xml:space="preserve">      TOMPKINS</t>
  </si>
  <si>
    <t>Poor contractor 1st then took extra money to get back into shape</t>
  </si>
  <si>
    <t>FERTILIZING/WEED PREVENTION</t>
  </si>
  <si>
    <t xml:space="preserve">Fertilizer applications were made by Tompkins - </t>
  </si>
  <si>
    <t>SPECIAL COMMITTEE</t>
  </si>
  <si>
    <t>BOARD - OPERATING EXPENSES</t>
  </si>
  <si>
    <t>(Office supplies, postage, equipment, etc.)</t>
  </si>
  <si>
    <t>LAWYER FEES</t>
  </si>
  <si>
    <t>Consultation on legal issues regarding Ownership &amp; Amend addition</t>
  </si>
  <si>
    <t>TAX PREPARATION</t>
  </si>
  <si>
    <t xml:space="preserve">FEDERAL &amp; STATES TAXES </t>
  </si>
  <si>
    <t>WEST BEND</t>
  </si>
  <si>
    <t>ACH - BANK CHARGES</t>
  </si>
  <si>
    <t>DEPOSIT BOX CHARGE</t>
  </si>
  <si>
    <t>OVERDRAFT PROTECTION CHARGE</t>
  </si>
  <si>
    <t>Reserve</t>
  </si>
  <si>
    <t>RESERVE</t>
  </si>
  <si>
    <t xml:space="preserve">  </t>
  </si>
  <si>
    <t>TOTAL CASH PAID OUT</t>
  </si>
  <si>
    <t>CASH ON HAND (END OF MONTH)</t>
  </si>
  <si>
    <t>1/31/2019 end amt - $30,217.12</t>
  </si>
  <si>
    <t>TOTAL CD NON-PERSONAL</t>
  </si>
  <si>
    <t>CERTIFICATES  9/30/2019</t>
  </si>
  <si>
    <t>note:  Cost of living increase for 2020</t>
  </si>
  <si>
    <t>Roof Mallard Court, Plumbing issues</t>
  </si>
  <si>
    <t xml:space="preserve">printing cartridges, paper, stamps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</si>
</sst>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2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0"/>
      <name val="Calibri"/>
      <family val="2"/>
      <scheme val="minor"/>
    </font>
    <font>
      <sz val="14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5">
    <xf numFmtId="0" fontId="0" fillId="0" borderId="0" xfId="0"/>
    <xf numFmtId="44" fontId="0" fillId="0" borderId="0" xfId="0" applyNumberFormat="1"/>
    <xf numFmtId="44" fontId="5" fillId="0" borderId="0" xfId="0" applyNumberFormat="1" applyFont="1"/>
    <xf numFmtId="44" fontId="0" fillId="3" borderId="0" xfId="0" applyNumberFormat="1" applyFill="1"/>
    <xf numFmtId="44" fontId="6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44" fontId="7" fillId="0" borderId="0" xfId="0" applyNumberFormat="1" applyFont="1" applyAlignment="1">
      <alignment horizontal="center"/>
    </xf>
    <xf numFmtId="44" fontId="7" fillId="3" borderId="0" xfId="0" applyNumberFormat="1" applyFont="1" applyFill="1" applyAlignment="1">
      <alignment horizontal="center"/>
    </xf>
    <xf numFmtId="44" fontId="7" fillId="0" borderId="0" xfId="0" applyNumberFormat="1" applyFont="1" applyAlignment="1">
      <alignment horizontal="center" wrapText="1"/>
    </xf>
    <xf numFmtId="0" fontId="8" fillId="4" borderId="1" xfId="0" applyFont="1" applyFill="1" applyBorder="1" applyAlignment="1">
      <alignment horizontal="center" wrapText="1"/>
    </xf>
    <xf numFmtId="44" fontId="8" fillId="4" borderId="1" xfId="0" applyNumberFormat="1" applyFont="1" applyFill="1" applyBorder="1" applyAlignment="1">
      <alignment horizontal="center" wrapText="1"/>
    </xf>
    <xf numFmtId="44" fontId="8" fillId="4" borderId="2" xfId="0" applyNumberFormat="1" applyFont="1" applyFill="1" applyBorder="1" applyAlignment="1">
      <alignment horizontal="center" wrapText="1"/>
    </xf>
    <xf numFmtId="0" fontId="9" fillId="5" borderId="0" xfId="0" applyFont="1" applyFill="1" applyAlignment="1">
      <alignment horizontal="center"/>
    </xf>
    <xf numFmtId="0" fontId="10" fillId="0" borderId="3" xfId="0" applyFont="1" applyBorder="1"/>
    <xf numFmtId="44" fontId="10" fillId="0" borderId="4" xfId="0" applyNumberFormat="1" applyFont="1" applyBorder="1" applyProtection="1">
      <protection locked="0"/>
    </xf>
    <xf numFmtId="44" fontId="10" fillId="6" borderId="4" xfId="0" applyNumberFormat="1" applyFont="1" applyFill="1" applyBorder="1" applyProtection="1">
      <protection locked="0"/>
    </xf>
    <xf numFmtId="0" fontId="11" fillId="0" borderId="3" xfId="0" applyFont="1" applyBorder="1" applyAlignment="1">
      <alignment horizontal="center"/>
    </xf>
    <xf numFmtId="44" fontId="0" fillId="7" borderId="5" xfId="1" applyNumberFormat="1" applyFont="1" applyFill="1" applyBorder="1"/>
    <xf numFmtId="44" fontId="0" fillId="8" borderId="2" xfId="0" applyNumberFormat="1" applyFill="1" applyBorder="1"/>
    <xf numFmtId="0" fontId="0" fillId="0" borderId="2" xfId="0" applyBorder="1"/>
    <xf numFmtId="44" fontId="0" fillId="6" borderId="2" xfId="0" applyNumberFormat="1" applyFill="1" applyBorder="1"/>
    <xf numFmtId="44" fontId="6" fillId="0" borderId="2" xfId="0" applyNumberFormat="1" applyFont="1" applyBorder="1" applyAlignment="1">
      <alignment horizontal="center"/>
    </xf>
    <xf numFmtId="44" fontId="6" fillId="7" borderId="2" xfId="0" applyNumberFormat="1" applyFont="1" applyFill="1" applyBorder="1"/>
    <xf numFmtId="44" fontId="6" fillId="8" borderId="2" xfId="0" applyNumberFormat="1" applyFont="1" applyFill="1" applyBorder="1"/>
    <xf numFmtId="0" fontId="10" fillId="0" borderId="6" xfId="0" applyFont="1" applyBorder="1"/>
    <xf numFmtId="44" fontId="0" fillId="6" borderId="5" xfId="1" applyNumberFormat="1" applyFont="1" applyFill="1" applyBorder="1"/>
    <xf numFmtId="44" fontId="3" fillId="8" borderId="2" xfId="0" applyNumberFormat="1" applyFont="1" applyFill="1" applyBorder="1"/>
    <xf numFmtId="44" fontId="0" fillId="6" borderId="1" xfId="1" applyNumberFormat="1" applyFont="1" applyFill="1" applyBorder="1"/>
    <xf numFmtId="44" fontId="0" fillId="7" borderId="1" xfId="1" applyNumberFormat="1" applyFont="1" applyFill="1" applyBorder="1"/>
    <xf numFmtId="44" fontId="10" fillId="0" borderId="2" xfId="0" applyNumberFormat="1" applyFont="1" applyBorder="1" applyProtection="1">
      <protection locked="0"/>
    </xf>
    <xf numFmtId="0" fontId="10" fillId="0" borderId="3" xfId="0" applyFont="1" applyBorder="1" applyAlignment="1">
      <alignment wrapText="1"/>
    </xf>
    <xf numFmtId="0" fontId="11" fillId="0" borderId="3" xfId="0" applyFont="1" applyBorder="1" applyAlignment="1">
      <alignment horizontal="center" wrapText="1"/>
    </xf>
    <xf numFmtId="44" fontId="0" fillId="0" borderId="2" xfId="0" applyNumberFormat="1" applyBorder="1"/>
    <xf numFmtId="44" fontId="0" fillId="7" borderId="2" xfId="0" applyNumberFormat="1" applyFill="1" applyBorder="1"/>
    <xf numFmtId="44" fontId="0" fillId="8" borderId="0" xfId="0" applyNumberFormat="1" applyFill="1"/>
    <xf numFmtId="0" fontId="10" fillId="3" borderId="3" xfId="0" applyFont="1" applyFill="1" applyBorder="1"/>
    <xf numFmtId="44" fontId="10" fillId="3" borderId="2" xfId="0" applyNumberFormat="1" applyFont="1" applyFill="1" applyBorder="1"/>
    <xf numFmtId="0" fontId="11" fillId="3" borderId="3" xfId="0" applyFont="1" applyFill="1" applyBorder="1" applyAlignment="1">
      <alignment horizontal="center"/>
    </xf>
    <xf numFmtId="0" fontId="0" fillId="3" borderId="2" xfId="0" applyFill="1" applyBorder="1"/>
    <xf numFmtId="44" fontId="10" fillId="6" borderId="5" xfId="0" applyNumberFormat="1" applyFont="1" applyFill="1" applyBorder="1" applyProtection="1">
      <protection locked="0"/>
    </xf>
    <xf numFmtId="44" fontId="10" fillId="3" borderId="7" xfId="0" applyNumberFormat="1" applyFont="1" applyFill="1" applyBorder="1"/>
    <xf numFmtId="44" fontId="0" fillId="6" borderId="8" xfId="1" applyNumberFormat="1" applyFont="1" applyFill="1" applyBorder="1"/>
    <xf numFmtId="44" fontId="10" fillId="0" borderId="2" xfId="0" applyNumberFormat="1" applyFont="1" applyBorder="1"/>
    <xf numFmtId="44" fontId="10" fillId="6" borderId="2" xfId="0" applyNumberFormat="1" applyFont="1" applyFill="1" applyBorder="1"/>
    <xf numFmtId="44" fontId="12" fillId="0" borderId="2" xfId="0" applyNumberFormat="1" applyFont="1" applyBorder="1"/>
    <xf numFmtId="0" fontId="10" fillId="0" borderId="2" xfId="0" applyFont="1" applyBorder="1"/>
    <xf numFmtId="0" fontId="11" fillId="0" borderId="2" xfId="0" applyFont="1" applyBorder="1" applyAlignment="1">
      <alignment horizontal="center"/>
    </xf>
    <xf numFmtId="0" fontId="10" fillId="0" borderId="2" xfId="0" applyFont="1" applyBorder="1" applyAlignment="1">
      <alignment wrapText="1"/>
    </xf>
    <xf numFmtId="44" fontId="12" fillId="6" borderId="2" xfId="0" applyNumberFormat="1" applyFont="1" applyFill="1" applyBorder="1"/>
    <xf numFmtId="0" fontId="11" fillId="0" borderId="2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2" fillId="9" borderId="2" xfId="0" applyFont="1" applyFill="1" applyBorder="1" applyAlignment="1">
      <alignment wrapText="1"/>
    </xf>
    <xf numFmtId="44" fontId="8" fillId="4" borderId="1" xfId="0" applyNumberFormat="1" applyFont="1" applyFill="1" applyBorder="1"/>
    <xf numFmtId="44" fontId="8" fillId="4" borderId="8" xfId="0" applyNumberFormat="1" applyFont="1" applyFill="1" applyBorder="1"/>
    <xf numFmtId="44" fontId="8" fillId="9" borderId="1" xfId="0" applyNumberFormat="1" applyFont="1" applyFill="1" applyBorder="1"/>
    <xf numFmtId="0" fontId="13" fillId="3" borderId="2" xfId="0" applyFont="1" applyFill="1" applyBorder="1" applyAlignment="1">
      <alignment horizontal="center" wrapText="1"/>
    </xf>
    <xf numFmtId="44" fontId="14" fillId="7" borderId="2" xfId="0" applyNumberFormat="1" applyFont="1" applyFill="1" applyBorder="1"/>
    <xf numFmtId="44" fontId="14" fillId="8" borderId="2" xfId="0" applyNumberFormat="1" applyFont="1" applyFill="1" applyBorder="1"/>
    <xf numFmtId="0" fontId="14" fillId="0" borderId="0" xfId="0" applyFont="1"/>
    <xf numFmtId="0" fontId="2" fillId="4" borderId="1" xfId="0" applyFont="1" applyFill="1" applyBorder="1"/>
    <xf numFmtId="44" fontId="12" fillId="0" borderId="0" xfId="0" applyNumberFormat="1" applyFont="1"/>
    <xf numFmtId="44" fontId="15" fillId="9" borderId="2" xfId="0" applyNumberFormat="1" applyFont="1" applyFill="1" applyBorder="1" applyAlignment="1">
      <alignment horizontal="left"/>
    </xf>
    <xf numFmtId="44" fontId="12" fillId="5" borderId="2" xfId="0" applyNumberFormat="1" applyFont="1" applyFill="1" applyBorder="1"/>
    <xf numFmtId="0" fontId="16" fillId="0" borderId="2" xfId="0" applyFont="1" applyBorder="1" applyAlignment="1">
      <alignment wrapText="1"/>
    </xf>
    <xf numFmtId="44" fontId="17" fillId="3" borderId="0" xfId="0" applyNumberFormat="1" applyFont="1" applyFill="1"/>
    <xf numFmtId="0" fontId="13" fillId="3" borderId="0" xfId="0" applyFont="1" applyFill="1" applyAlignment="1">
      <alignment horizontal="center"/>
    </xf>
    <xf numFmtId="0" fontId="14" fillId="10" borderId="1" xfId="0" applyFont="1" applyFill="1" applyBorder="1"/>
    <xf numFmtId="44" fontId="18" fillId="10" borderId="2" xfId="0" applyNumberFormat="1" applyFont="1" applyFill="1" applyBorder="1"/>
    <xf numFmtId="44" fontId="9" fillId="10" borderId="2" xfId="0" applyNumberFormat="1" applyFont="1" applyFill="1" applyBorder="1"/>
    <xf numFmtId="0" fontId="8" fillId="3" borderId="0" xfId="0" applyFont="1" applyFill="1" applyAlignment="1">
      <alignment horizontal="center"/>
    </xf>
    <xf numFmtId="44" fontId="14" fillId="3" borderId="0" xfId="0" applyNumberFormat="1" applyFont="1" applyFill="1"/>
    <xf numFmtId="0" fontId="14" fillId="3" borderId="0" xfId="0" applyFont="1" applyFill="1"/>
    <xf numFmtId="0" fontId="10" fillId="10" borderId="2" xfId="0" applyFont="1" applyFill="1" applyBorder="1" applyAlignment="1">
      <alignment horizontal="center" wrapText="1"/>
    </xf>
    <xf numFmtId="44" fontId="4" fillId="3" borderId="0" xfId="0" applyNumberFormat="1" applyFont="1" applyFill="1"/>
    <xf numFmtId="44" fontId="0" fillId="10" borderId="2" xfId="0" applyNumberFormat="1" applyFill="1" applyBorder="1"/>
  </cellXfs>
  <cellStyles count="2">
    <cellStyle name="20% - Accent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ynne\Desktop\Annual%20Meetings\2018%20Annual%20Meeting\2019%20%20budget%20fees%2015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18">
          <cell r="O18">
            <v>25310.16</v>
          </cell>
        </row>
        <row r="20">
          <cell r="O20">
            <v>9204</v>
          </cell>
        </row>
        <row r="21">
          <cell r="O21"/>
        </row>
        <row r="22">
          <cell r="O22">
            <v>5400</v>
          </cell>
        </row>
        <row r="23">
          <cell r="O23"/>
        </row>
        <row r="24">
          <cell r="O24">
            <v>6000</v>
          </cell>
        </row>
        <row r="25">
          <cell r="O25">
            <v>10048.25</v>
          </cell>
        </row>
        <row r="26">
          <cell r="O26"/>
        </row>
        <row r="27">
          <cell r="O27">
            <v>14067.55</v>
          </cell>
        </row>
        <row r="30">
          <cell r="O30"/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A4D16-ED28-4B4D-AEE8-DCEC8E6B5C04}">
  <dimension ref="A1:R47"/>
  <sheetViews>
    <sheetView tabSelected="1" topLeftCell="O1" workbookViewId="0">
      <selection activeCell="R3" sqref="R3"/>
    </sheetView>
  </sheetViews>
  <sheetFormatPr defaultRowHeight="14.4" x14ac:dyDescent="0.3"/>
  <cols>
    <col min="1" max="1" width="41.5546875" customWidth="1"/>
    <col min="2" max="2" width="15.44140625" customWidth="1"/>
    <col min="3" max="3" width="16.88671875" customWidth="1"/>
    <col min="4" max="4" width="18.5546875" customWidth="1"/>
    <col min="5" max="5" width="15.44140625" customWidth="1"/>
    <col min="6" max="6" width="22" customWidth="1"/>
    <col min="7" max="7" width="17" customWidth="1"/>
    <col min="8" max="8" width="20.6640625" customWidth="1"/>
    <col min="9" max="9" width="19.21875" customWidth="1"/>
    <col min="10" max="10" width="15.33203125" customWidth="1"/>
    <col min="11" max="11" width="17.6640625" customWidth="1"/>
    <col min="12" max="12" width="21.33203125" customWidth="1"/>
    <col min="13" max="13" width="15.44140625" customWidth="1"/>
    <col min="14" max="14" width="23" customWidth="1"/>
    <col min="15" max="15" width="32.5546875" customWidth="1"/>
    <col min="16" max="16" width="14.44140625" customWidth="1"/>
    <col min="17" max="17" width="15.33203125" customWidth="1"/>
    <col min="18" max="18" width="61.88671875" customWidth="1"/>
  </cols>
  <sheetData>
    <row r="1" spans="1:18" ht="33.6" x14ac:dyDescent="0.65">
      <c r="B1" s="1"/>
      <c r="C1" s="2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4"/>
      <c r="P1" s="1"/>
      <c r="Q1" s="1"/>
    </row>
    <row r="2" spans="1:18" ht="21" x14ac:dyDescent="0.4">
      <c r="A2" s="5"/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8"/>
      <c r="P2" s="6"/>
      <c r="Q2" s="6"/>
      <c r="R2" s="5"/>
    </row>
    <row r="3" spans="1:18" ht="54" x14ac:dyDescent="0.35">
      <c r="A3" s="9" t="s">
        <v>14</v>
      </c>
      <c r="B3" s="10" t="s">
        <v>15</v>
      </c>
      <c r="C3" s="10" t="s">
        <v>15</v>
      </c>
      <c r="D3" s="10" t="s">
        <v>15</v>
      </c>
      <c r="E3" s="10" t="s">
        <v>15</v>
      </c>
      <c r="F3" s="10" t="s">
        <v>15</v>
      </c>
      <c r="G3" s="10" t="s">
        <v>15</v>
      </c>
      <c r="H3" s="10" t="s">
        <v>15</v>
      </c>
      <c r="I3" s="10" t="s">
        <v>15</v>
      </c>
      <c r="J3" s="10" t="s">
        <v>15</v>
      </c>
      <c r="K3" s="10" t="s">
        <v>15</v>
      </c>
      <c r="L3" s="10" t="s">
        <v>15</v>
      </c>
      <c r="M3" s="10" t="s">
        <v>15</v>
      </c>
      <c r="N3" s="10" t="s">
        <v>15</v>
      </c>
      <c r="O3" s="10" t="s">
        <v>14</v>
      </c>
      <c r="P3" s="10" t="s">
        <v>16</v>
      </c>
      <c r="Q3" s="11" t="s">
        <v>17</v>
      </c>
      <c r="R3" s="12" t="s">
        <v>18</v>
      </c>
    </row>
    <row r="4" spans="1:18" ht="15.6" x14ac:dyDescent="0.3">
      <c r="A4" s="13" t="s">
        <v>19</v>
      </c>
      <c r="B4" s="14">
        <v>2109.1799999999998</v>
      </c>
      <c r="C4" s="14">
        <v>2109.1799999999998</v>
      </c>
      <c r="D4" s="14">
        <v>2109.1799999999998</v>
      </c>
      <c r="E4" s="14">
        <v>2109.1799999999998</v>
      </c>
      <c r="F4" s="14">
        <v>2109.1799999999998</v>
      </c>
      <c r="G4" s="14">
        <v>2109.1799999999998</v>
      </c>
      <c r="H4" s="14">
        <v>2109.1799999999998</v>
      </c>
      <c r="I4" s="14">
        <v>2109.1799999999998</v>
      </c>
      <c r="J4" s="14">
        <v>2109.1799999999998</v>
      </c>
      <c r="K4" s="14">
        <v>2109.1799999999998</v>
      </c>
      <c r="L4" s="14">
        <v>2109.1799999999998</v>
      </c>
      <c r="M4" s="14">
        <v>2109.1799999999998</v>
      </c>
      <c r="N4" s="15">
        <f>SUM(B4:M4)</f>
        <v>25310.16</v>
      </c>
      <c r="O4" s="16" t="s">
        <v>19</v>
      </c>
      <c r="P4" s="17">
        <f>'[1]Cash Flow'!O18</f>
        <v>25310.16</v>
      </c>
      <c r="Q4" s="18">
        <v>0</v>
      </c>
      <c r="R4" s="19" t="s">
        <v>55</v>
      </c>
    </row>
    <row r="5" spans="1:18" ht="15.6" x14ac:dyDescent="0.3">
      <c r="A5" s="19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0"/>
      <c r="O5" s="21"/>
      <c r="P5" s="22"/>
      <c r="Q5" s="23"/>
      <c r="R5" s="19"/>
    </row>
    <row r="6" spans="1:18" ht="15.6" x14ac:dyDescent="0.3">
      <c r="A6" s="24" t="s">
        <v>20</v>
      </c>
      <c r="B6" s="14">
        <v>767</v>
      </c>
      <c r="C6" s="14">
        <v>767</v>
      </c>
      <c r="D6" s="14">
        <v>767</v>
      </c>
      <c r="E6" s="14">
        <v>826</v>
      </c>
      <c r="F6" s="14">
        <v>826</v>
      </c>
      <c r="G6" s="14">
        <v>826</v>
      </c>
      <c r="H6" s="14">
        <v>826</v>
      </c>
      <c r="I6" s="14">
        <v>826</v>
      </c>
      <c r="J6" s="14">
        <v>826</v>
      </c>
      <c r="K6" s="14">
        <v>826</v>
      </c>
      <c r="L6" s="14">
        <v>826</v>
      </c>
      <c r="M6" s="14">
        <v>826</v>
      </c>
      <c r="N6" s="25">
        <f>SUM(B6:M6)</f>
        <v>9735</v>
      </c>
      <c r="O6" s="16" t="s">
        <v>21</v>
      </c>
      <c r="P6" s="17">
        <f>'[1]Cash Flow'!O20</f>
        <v>9204</v>
      </c>
      <c r="Q6" s="26">
        <v>-531</v>
      </c>
      <c r="R6" s="19" t="s">
        <v>22</v>
      </c>
    </row>
    <row r="7" spans="1:18" ht="15.6" x14ac:dyDescent="0.3">
      <c r="A7" s="13" t="s">
        <v>23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27"/>
      <c r="O7" s="16" t="s">
        <v>23</v>
      </c>
      <c r="P7" s="28">
        <f>'[1]Cash Flow'!O21</f>
        <v>0</v>
      </c>
      <c r="Q7" s="18"/>
      <c r="R7" s="19"/>
    </row>
    <row r="8" spans="1:18" ht="15.6" x14ac:dyDescent="0.3">
      <c r="A8" s="13" t="s">
        <v>24</v>
      </c>
      <c r="B8" s="14"/>
      <c r="C8" s="14"/>
      <c r="D8" s="14"/>
      <c r="E8" s="29">
        <v>381.62</v>
      </c>
      <c r="F8" s="14">
        <v>92.24</v>
      </c>
      <c r="G8" s="14"/>
      <c r="H8" s="14">
        <v>17640</v>
      </c>
      <c r="I8" s="14"/>
      <c r="J8" s="14"/>
      <c r="K8" s="14"/>
      <c r="L8" s="14"/>
      <c r="M8" s="14"/>
      <c r="N8" s="25">
        <f>SUM(B8:M8)</f>
        <v>18113.86</v>
      </c>
      <c r="O8" s="16" t="s">
        <v>24</v>
      </c>
      <c r="P8" s="17">
        <f>'[1]Cash Flow'!O22</f>
        <v>5400</v>
      </c>
      <c r="Q8" s="26">
        <v>-12713.8</v>
      </c>
      <c r="R8" s="19" t="s">
        <v>56</v>
      </c>
    </row>
    <row r="9" spans="1:18" ht="15.6" x14ac:dyDescent="0.3">
      <c r="A9" s="30" t="s">
        <v>23</v>
      </c>
      <c r="B9" s="14" t="s">
        <v>23</v>
      </c>
      <c r="C9" s="14" t="s">
        <v>23</v>
      </c>
      <c r="D9" s="14" t="s">
        <v>23</v>
      </c>
      <c r="E9" s="14" t="s">
        <v>23</v>
      </c>
      <c r="F9" s="14" t="s">
        <v>25</v>
      </c>
      <c r="G9" s="14" t="s">
        <v>23</v>
      </c>
      <c r="H9" s="14" t="s">
        <v>23</v>
      </c>
      <c r="I9" s="14" t="s">
        <v>23</v>
      </c>
      <c r="J9" s="14" t="s">
        <v>23</v>
      </c>
      <c r="K9" s="14" t="s">
        <v>23</v>
      </c>
      <c r="L9" s="14" t="s">
        <v>23</v>
      </c>
      <c r="M9" s="14" t="s">
        <v>23</v>
      </c>
      <c r="N9" s="27"/>
      <c r="O9" s="31" t="s">
        <v>23</v>
      </c>
      <c r="P9" s="28">
        <f>'[1]Cash Flow'!O23</f>
        <v>0</v>
      </c>
      <c r="Q9" s="18"/>
      <c r="R9" s="19"/>
    </row>
    <row r="10" spans="1:18" ht="15.6" x14ac:dyDescent="0.3">
      <c r="A10" s="13" t="s">
        <v>26</v>
      </c>
      <c r="B10" s="14"/>
      <c r="C10" s="14"/>
      <c r="D10" s="14"/>
      <c r="E10" s="29">
        <v>1500</v>
      </c>
      <c r="F10" s="14">
        <v>115.15</v>
      </c>
      <c r="G10" s="14">
        <v>1392.07</v>
      </c>
      <c r="H10" s="14"/>
      <c r="I10" s="14">
        <v>160</v>
      </c>
      <c r="J10" s="14"/>
      <c r="K10" s="14"/>
      <c r="L10" s="14"/>
      <c r="M10" s="14"/>
      <c r="N10" s="25">
        <f>SUM(B10:M10)</f>
        <v>3167.2200000000003</v>
      </c>
      <c r="O10" s="16" t="s">
        <v>26</v>
      </c>
      <c r="P10" s="17">
        <f>'[1]Cash Flow'!O24</f>
        <v>6000</v>
      </c>
      <c r="Q10" s="18">
        <v>2832.78</v>
      </c>
      <c r="R10" s="19" t="s">
        <v>27</v>
      </c>
    </row>
    <row r="11" spans="1:18" ht="15.6" x14ac:dyDescent="0.3">
      <c r="A11" s="13"/>
      <c r="B11" s="14"/>
      <c r="C11" s="14"/>
      <c r="D11" s="14"/>
      <c r="E11" s="29"/>
      <c r="F11" s="14"/>
      <c r="G11" s="14"/>
      <c r="H11" s="14"/>
      <c r="I11" s="14"/>
      <c r="J11" s="14"/>
      <c r="K11" s="14"/>
      <c r="L11" s="14"/>
      <c r="M11" s="14"/>
      <c r="N11" s="25"/>
      <c r="O11" s="16"/>
      <c r="P11" s="17"/>
      <c r="Q11" s="18"/>
      <c r="R11" s="19"/>
    </row>
    <row r="12" spans="1:18" ht="15.6" x14ac:dyDescent="0.3">
      <c r="A12" s="13" t="s">
        <v>28</v>
      </c>
      <c r="B12" s="29">
        <v>2009.65</v>
      </c>
      <c r="C12" s="29"/>
      <c r="D12" s="29"/>
      <c r="E12" s="32"/>
      <c r="F12" s="29">
        <v>0</v>
      </c>
      <c r="G12" s="29"/>
      <c r="H12" s="29"/>
      <c r="I12" s="29"/>
      <c r="J12" s="29"/>
      <c r="K12" s="29"/>
      <c r="L12" s="29"/>
      <c r="M12" s="29"/>
      <c r="N12" s="25">
        <f>SUM(B12:M12)</f>
        <v>2009.65</v>
      </c>
      <c r="O12" s="16" t="s">
        <v>28</v>
      </c>
      <c r="P12" s="17">
        <f>'[1]Cash Flow'!O25</f>
        <v>10048.25</v>
      </c>
      <c r="Q12" s="18"/>
      <c r="R12" s="19"/>
    </row>
    <row r="13" spans="1:18" ht="15.6" x14ac:dyDescent="0.3">
      <c r="A13" s="13" t="s">
        <v>29</v>
      </c>
      <c r="B13" s="29">
        <v>5864</v>
      </c>
      <c r="C13" s="29">
        <v>7378</v>
      </c>
      <c r="D13" s="29">
        <v>636</v>
      </c>
      <c r="E13" s="29"/>
      <c r="F13" s="29"/>
      <c r="G13" s="29"/>
      <c r="H13" s="29"/>
      <c r="I13" s="29"/>
      <c r="J13" s="29"/>
      <c r="K13" s="29"/>
      <c r="L13" s="29"/>
      <c r="M13" s="29"/>
      <c r="N13" s="27">
        <f>SUM(B13:M13)</f>
        <v>13878</v>
      </c>
      <c r="O13" s="16" t="s">
        <v>29</v>
      </c>
      <c r="P13" s="28">
        <f>'[1]Cash Flow'!O26</f>
        <v>0</v>
      </c>
      <c r="Q13" s="26">
        <v>-5839.4</v>
      </c>
      <c r="R13" s="19" t="s">
        <v>30</v>
      </c>
    </row>
    <row r="14" spans="1:18" ht="15.6" x14ac:dyDescent="0.3">
      <c r="A14" s="13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5"/>
      <c r="O14" s="16"/>
      <c r="P14" s="33"/>
      <c r="Q14" s="18"/>
      <c r="R14" s="19"/>
    </row>
    <row r="15" spans="1:18" ht="15.6" x14ac:dyDescent="0.3">
      <c r="A15" s="13" t="s">
        <v>31</v>
      </c>
      <c r="B15" s="29"/>
      <c r="C15" s="29"/>
      <c r="D15" s="29"/>
      <c r="E15" s="29"/>
      <c r="F15" s="29">
        <v>1590</v>
      </c>
      <c r="G15" s="29">
        <v>1060</v>
      </c>
      <c r="H15" s="29"/>
      <c r="I15" s="29"/>
      <c r="J15" s="29"/>
      <c r="K15" s="29"/>
      <c r="L15" s="29"/>
      <c r="M15" s="29"/>
      <c r="N15" s="25">
        <f>SUM(B15:M15)</f>
        <v>2650</v>
      </c>
      <c r="O15" s="16" t="s">
        <v>31</v>
      </c>
      <c r="P15" s="17">
        <f>'[1]Cash Flow'!O27</f>
        <v>14067.55</v>
      </c>
      <c r="Q15" s="18"/>
      <c r="R15" s="19"/>
    </row>
    <row r="16" spans="1:18" ht="15.6" x14ac:dyDescent="0.3">
      <c r="A16" s="13" t="s">
        <v>32</v>
      </c>
      <c r="B16" s="29"/>
      <c r="C16" s="29"/>
      <c r="D16" s="29"/>
      <c r="E16" s="29"/>
      <c r="F16" s="29"/>
      <c r="G16" s="29">
        <v>6259.5</v>
      </c>
      <c r="H16" s="29">
        <v>2792</v>
      </c>
      <c r="I16" s="29">
        <v>4027.55</v>
      </c>
      <c r="J16" s="29">
        <v>4189.05</v>
      </c>
      <c r="K16" s="29"/>
      <c r="L16" s="29"/>
      <c r="M16" s="29"/>
      <c r="N16" s="25">
        <f>SUM(F16:M16)</f>
        <v>17268.099999999999</v>
      </c>
      <c r="O16" s="16" t="s">
        <v>32</v>
      </c>
      <c r="P16" s="17"/>
      <c r="Q16" s="26">
        <v>-5850.55</v>
      </c>
      <c r="R16" s="19" t="s">
        <v>33</v>
      </c>
    </row>
    <row r="17" spans="1:18" ht="15.6" x14ac:dyDescent="0.3">
      <c r="A17" s="13" t="s">
        <v>34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5"/>
      <c r="O17" s="16" t="s">
        <v>34</v>
      </c>
      <c r="P17" s="33"/>
      <c r="Q17" s="34"/>
      <c r="R17" s="19" t="s">
        <v>35</v>
      </c>
    </row>
    <row r="18" spans="1:18" ht="15.6" x14ac:dyDescent="0.3">
      <c r="A18" s="13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7"/>
      <c r="O18" s="16"/>
      <c r="P18" s="28">
        <f>'[1]Cash Flow'!O30</f>
        <v>0</v>
      </c>
      <c r="Q18" s="18"/>
    </row>
    <row r="19" spans="1:18" ht="15.6" x14ac:dyDescent="0.3">
      <c r="A19" s="13" t="s">
        <v>36</v>
      </c>
      <c r="B19" s="29">
        <v>20</v>
      </c>
      <c r="C19" s="29"/>
      <c r="D19" s="29">
        <v>100</v>
      </c>
      <c r="E19" s="29"/>
      <c r="F19" s="29">
        <v>31.95</v>
      </c>
      <c r="G19" s="29"/>
      <c r="H19" s="29">
        <v>20</v>
      </c>
      <c r="I19" s="29"/>
      <c r="J19" s="29"/>
      <c r="K19" s="29"/>
      <c r="L19" s="29"/>
      <c r="M19" s="29"/>
      <c r="N19" s="25">
        <f>SUM(B19:M19)</f>
        <v>171.95</v>
      </c>
      <c r="O19" s="16" t="s">
        <v>36</v>
      </c>
      <c r="P19" s="17">
        <v>120</v>
      </c>
      <c r="Q19" s="26">
        <v>-51.95</v>
      </c>
      <c r="R19" s="19"/>
    </row>
    <row r="20" spans="1:18" ht="15.6" x14ac:dyDescent="0.3">
      <c r="A20" s="13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5"/>
      <c r="O20" s="16"/>
      <c r="P20" s="17"/>
      <c r="Q20" s="18"/>
      <c r="R20" s="19"/>
    </row>
    <row r="21" spans="1:18" ht="15.6" x14ac:dyDescent="0.3">
      <c r="A21" s="13" t="s">
        <v>37</v>
      </c>
      <c r="B21" s="29">
        <v>384.24</v>
      </c>
      <c r="C21" s="29"/>
      <c r="D21" s="29">
        <v>21.97</v>
      </c>
      <c r="E21" s="1"/>
      <c r="F21" s="29">
        <v>148.13999999999999</v>
      </c>
      <c r="G21" s="29"/>
      <c r="H21" s="29">
        <v>127.19</v>
      </c>
      <c r="I21" s="29"/>
      <c r="J21" s="29"/>
      <c r="K21" s="29"/>
      <c r="L21" s="29"/>
      <c r="M21" s="29"/>
      <c r="N21" s="25">
        <f>SUM(B21:M21)</f>
        <v>681.54</v>
      </c>
      <c r="O21" s="16" t="s">
        <v>37</v>
      </c>
      <c r="P21" s="17">
        <v>480</v>
      </c>
      <c r="Q21" s="26">
        <v>-201.54</v>
      </c>
      <c r="R21" s="19" t="s">
        <v>57</v>
      </c>
    </row>
    <row r="22" spans="1:18" ht="28.8" customHeight="1" x14ac:dyDescent="0.3">
      <c r="A22" s="30" t="s">
        <v>38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5"/>
      <c r="O22" s="31" t="s">
        <v>38</v>
      </c>
      <c r="P22" s="17"/>
      <c r="Q22" s="18"/>
      <c r="R22" s="19"/>
    </row>
    <row r="23" spans="1:18" ht="15.6" x14ac:dyDescent="0.3">
      <c r="A23" s="30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5"/>
      <c r="O23" s="31"/>
      <c r="P23" s="17"/>
      <c r="Q23" s="18"/>
      <c r="R23" s="19"/>
    </row>
    <row r="24" spans="1:18" ht="15.6" x14ac:dyDescent="0.3">
      <c r="A24" s="13" t="s">
        <v>39</v>
      </c>
      <c r="B24" s="29">
        <v>370.5</v>
      </c>
      <c r="C24" s="29"/>
      <c r="D24" s="29"/>
      <c r="E24" s="29"/>
      <c r="F24" s="29"/>
      <c r="G24" s="29">
        <v>495</v>
      </c>
      <c r="H24" s="29"/>
      <c r="I24" s="29"/>
      <c r="J24" s="29"/>
      <c r="K24" s="29"/>
      <c r="L24" s="29"/>
      <c r="M24" s="29"/>
      <c r="N24" s="25">
        <f>SUM(B24:M24)</f>
        <v>865.5</v>
      </c>
      <c r="O24" s="16" t="s">
        <v>39</v>
      </c>
      <c r="P24" s="17">
        <v>960</v>
      </c>
      <c r="Q24" s="18">
        <v>94.5</v>
      </c>
      <c r="R24" s="19" t="s">
        <v>40</v>
      </c>
    </row>
    <row r="25" spans="1:18" ht="15.6" x14ac:dyDescent="0.3">
      <c r="A25" s="13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5"/>
      <c r="O25" s="16"/>
      <c r="P25" s="17"/>
      <c r="Q25" s="18"/>
      <c r="R25" s="19"/>
    </row>
    <row r="26" spans="1:18" ht="15.6" x14ac:dyDescent="0.3">
      <c r="A26" s="13" t="s">
        <v>41</v>
      </c>
      <c r="B26" s="29"/>
      <c r="C26" s="29"/>
      <c r="D26" s="29"/>
      <c r="E26" s="29">
        <v>120</v>
      </c>
      <c r="F26" s="29"/>
      <c r="G26" s="29"/>
      <c r="H26" s="29"/>
      <c r="I26" s="29"/>
      <c r="J26" s="29"/>
      <c r="K26" s="29"/>
      <c r="L26" s="29"/>
      <c r="M26" s="29"/>
      <c r="N26" s="27">
        <f>SUM(B26:M26)</f>
        <v>120</v>
      </c>
      <c r="O26" s="16" t="s">
        <v>41</v>
      </c>
      <c r="P26" s="28">
        <v>300</v>
      </c>
      <c r="Q26" s="18">
        <v>180</v>
      </c>
      <c r="R26" s="19"/>
    </row>
    <row r="27" spans="1:18" ht="15.6" x14ac:dyDescent="0.3">
      <c r="A27" s="13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5"/>
      <c r="O27" s="16"/>
      <c r="P27" s="17"/>
      <c r="Q27" s="18"/>
      <c r="R27" s="19"/>
    </row>
    <row r="28" spans="1:18" ht="15.6" x14ac:dyDescent="0.3">
      <c r="A28" s="13" t="s">
        <v>42</v>
      </c>
      <c r="B28" s="29"/>
      <c r="C28" s="29"/>
      <c r="D28" s="29"/>
      <c r="E28" s="29">
        <v>405</v>
      </c>
      <c r="F28" s="29">
        <v>76</v>
      </c>
      <c r="G28" s="29"/>
      <c r="H28" s="29"/>
      <c r="I28" s="29"/>
      <c r="J28" s="29"/>
      <c r="K28" s="29"/>
      <c r="L28" s="29"/>
      <c r="M28" s="29"/>
      <c r="N28" s="27">
        <f>SUM(E28:M28)</f>
        <v>481</v>
      </c>
      <c r="O28" s="16" t="s">
        <v>42</v>
      </c>
      <c r="P28" s="17">
        <v>310</v>
      </c>
      <c r="Q28" s="26">
        <v>-171</v>
      </c>
      <c r="R28" s="19"/>
    </row>
    <row r="29" spans="1:18" ht="15.6" x14ac:dyDescent="0.3">
      <c r="A29" s="35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27"/>
      <c r="O29" s="37"/>
      <c r="P29" s="17"/>
      <c r="Q29" s="18"/>
      <c r="R29" s="38"/>
    </row>
    <row r="30" spans="1:18" ht="15.6" x14ac:dyDescent="0.3">
      <c r="A30" s="13" t="s">
        <v>43</v>
      </c>
      <c r="B30" s="14"/>
      <c r="C30" s="14"/>
      <c r="D30" s="14"/>
      <c r="E30" s="14"/>
      <c r="F30" s="14">
        <v>109</v>
      </c>
      <c r="G30" s="14"/>
      <c r="H30" s="14"/>
      <c r="I30" s="14"/>
      <c r="J30" s="14"/>
      <c r="K30" s="14"/>
      <c r="L30" s="14"/>
      <c r="M30" s="14"/>
      <c r="N30" s="39">
        <v>109</v>
      </c>
      <c r="O30" s="16" t="s">
        <v>43</v>
      </c>
      <c r="P30" s="17">
        <v>169</v>
      </c>
      <c r="Q30" s="18">
        <v>60</v>
      </c>
      <c r="R30" s="19"/>
    </row>
    <row r="31" spans="1:18" ht="15.6" x14ac:dyDescent="0.3">
      <c r="A31" s="13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7"/>
      <c r="O31" s="16"/>
      <c r="P31" s="17"/>
      <c r="Q31" s="18"/>
      <c r="R31" s="19"/>
    </row>
    <row r="32" spans="1:18" ht="15.6" x14ac:dyDescent="0.3">
      <c r="A32" s="35" t="s">
        <v>44</v>
      </c>
      <c r="B32" s="36">
        <v>19.260000000000002</v>
      </c>
      <c r="C32" s="36">
        <v>1.28</v>
      </c>
      <c r="D32" s="36">
        <v>22.47</v>
      </c>
      <c r="E32" s="36">
        <v>19.260000000000002</v>
      </c>
      <c r="F32" s="36">
        <v>22.47</v>
      </c>
      <c r="G32" s="36">
        <v>19.260000000000002</v>
      </c>
      <c r="H32" s="36">
        <v>27.82</v>
      </c>
      <c r="I32" s="36">
        <v>40.93</v>
      </c>
      <c r="J32" s="36">
        <v>18.73</v>
      </c>
      <c r="K32" s="36"/>
      <c r="L32" s="36"/>
      <c r="M32" s="36"/>
      <c r="N32" s="27">
        <f>SUM(B32:M32)</f>
        <v>191.48000000000002</v>
      </c>
      <c r="O32" s="37" t="s">
        <v>44</v>
      </c>
      <c r="P32" s="17">
        <v>480</v>
      </c>
      <c r="Q32" s="18">
        <v>288.52</v>
      </c>
      <c r="R32" s="38"/>
    </row>
    <row r="33" spans="1:18" ht="15.6" x14ac:dyDescent="0.3">
      <c r="A33" s="35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1"/>
      <c r="O33" s="37"/>
      <c r="P33" s="17"/>
      <c r="Q33" s="18"/>
      <c r="R33" s="38"/>
    </row>
    <row r="34" spans="1:18" ht="15.6" x14ac:dyDescent="0.3">
      <c r="A34" s="35" t="s">
        <v>45</v>
      </c>
      <c r="B34" s="36">
        <v>46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27">
        <v>46</v>
      </c>
      <c r="O34" s="37" t="s">
        <v>45</v>
      </c>
      <c r="P34" s="17">
        <v>46</v>
      </c>
      <c r="Q34" s="18">
        <v>0</v>
      </c>
      <c r="R34" s="38"/>
    </row>
    <row r="35" spans="1:18" ht="15.6" x14ac:dyDescent="0.3">
      <c r="A35" s="13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3"/>
      <c r="O35" s="16"/>
      <c r="P35" s="17"/>
      <c r="Q35" s="18"/>
      <c r="R35" s="19"/>
    </row>
    <row r="36" spans="1:18" ht="15.6" x14ac:dyDescent="0.3">
      <c r="A36" s="13" t="s">
        <v>46</v>
      </c>
      <c r="B36" s="32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3"/>
      <c r="O36" s="16" t="s">
        <v>46</v>
      </c>
      <c r="P36" s="17">
        <v>120</v>
      </c>
      <c r="Q36" s="18">
        <v>120</v>
      </c>
      <c r="R36" s="19"/>
    </row>
    <row r="37" spans="1:18" ht="15.6" x14ac:dyDescent="0.3">
      <c r="A37" s="45" t="s">
        <v>23</v>
      </c>
      <c r="B37" s="1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3"/>
      <c r="O37" s="46" t="s">
        <v>23</v>
      </c>
      <c r="P37" s="17"/>
      <c r="Q37" s="18"/>
      <c r="R37" s="19"/>
    </row>
    <row r="38" spans="1:18" ht="15.6" x14ac:dyDescent="0.3">
      <c r="A38" s="13" t="s">
        <v>47</v>
      </c>
      <c r="B38" s="32">
        <v>2000</v>
      </c>
      <c r="C38" s="32">
        <v>2000</v>
      </c>
      <c r="D38" s="32">
        <v>2000</v>
      </c>
      <c r="E38" s="32">
        <v>2000</v>
      </c>
      <c r="F38" s="32">
        <v>2000</v>
      </c>
      <c r="G38" s="32">
        <v>2000</v>
      </c>
      <c r="H38" s="32">
        <v>2000</v>
      </c>
      <c r="I38" s="32">
        <v>2000</v>
      </c>
      <c r="J38" s="32">
        <v>2000</v>
      </c>
      <c r="K38" s="32">
        <v>2000</v>
      </c>
      <c r="L38" s="32">
        <v>2000</v>
      </c>
      <c r="M38" s="32">
        <v>2000</v>
      </c>
      <c r="N38" s="43">
        <f>SUM(B38:M38)</f>
        <v>24000</v>
      </c>
      <c r="O38" s="16" t="s">
        <v>48</v>
      </c>
      <c r="P38" s="17">
        <v>32922</v>
      </c>
      <c r="Q38" s="18">
        <v>8922</v>
      </c>
      <c r="R38" s="19"/>
    </row>
    <row r="39" spans="1:18" ht="15.6" x14ac:dyDescent="0.3">
      <c r="A39" s="47" t="s">
        <v>49</v>
      </c>
      <c r="B39" s="32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8"/>
      <c r="O39" s="49" t="s">
        <v>49</v>
      </c>
      <c r="P39" s="17"/>
      <c r="Q39" s="18"/>
    </row>
    <row r="40" spans="1:18" ht="15.6" x14ac:dyDescent="0.3">
      <c r="B40" s="32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8"/>
      <c r="O40" s="50"/>
      <c r="P40" s="17">
        <f>SUM(P4:P39)</f>
        <v>105936.96000000001</v>
      </c>
      <c r="Q40" s="26">
        <f>SUM(Q4:Q39)</f>
        <v>-12861.439999999999</v>
      </c>
    </row>
    <row r="41" spans="1:18" ht="63" x14ac:dyDescent="0.35">
      <c r="A41" s="51" t="s">
        <v>50</v>
      </c>
      <c r="B41" s="52">
        <f t="shared" ref="B41:N41" si="0">SUM(B4:B40)</f>
        <v>13589.83</v>
      </c>
      <c r="C41" s="53">
        <f t="shared" si="0"/>
        <v>12255.460000000001</v>
      </c>
      <c r="D41" s="52">
        <f t="shared" si="0"/>
        <v>5656.619999999999</v>
      </c>
      <c r="E41" s="52">
        <f t="shared" si="0"/>
        <v>7361.0599999999995</v>
      </c>
      <c r="F41" s="52">
        <f t="shared" si="0"/>
        <v>7120.13</v>
      </c>
      <c r="G41" s="52">
        <f t="shared" si="0"/>
        <v>14161.01</v>
      </c>
      <c r="H41" s="52">
        <f t="shared" si="0"/>
        <v>25542.19</v>
      </c>
      <c r="I41" s="52">
        <f t="shared" si="0"/>
        <v>9163.66</v>
      </c>
      <c r="J41" s="52">
        <f t="shared" si="0"/>
        <v>9142.9599999999991</v>
      </c>
      <c r="K41" s="52">
        <f t="shared" si="0"/>
        <v>4935.18</v>
      </c>
      <c r="L41" s="52">
        <f t="shared" si="0"/>
        <v>4935.18</v>
      </c>
      <c r="M41" s="52">
        <f t="shared" si="0"/>
        <v>4935.18</v>
      </c>
      <c r="N41" s="54">
        <f t="shared" si="0"/>
        <v>118798.46</v>
      </c>
      <c r="O41" s="55" t="s">
        <v>50</v>
      </c>
      <c r="P41" s="56"/>
      <c r="Q41" s="57"/>
      <c r="R41" s="58"/>
    </row>
    <row r="42" spans="1:18" ht="21" x14ac:dyDescent="0.4">
      <c r="A42" s="59"/>
      <c r="B42" s="44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1" t="s">
        <v>50</v>
      </c>
      <c r="O42" s="62"/>
      <c r="P42" s="1"/>
      <c r="Q42" s="1"/>
    </row>
    <row r="43" spans="1:18" ht="57.6" x14ac:dyDescent="0.3">
      <c r="A43" s="63" t="s">
        <v>51</v>
      </c>
      <c r="B43" s="44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4"/>
      <c r="O43" s="65"/>
      <c r="P43" s="1"/>
      <c r="Q43" s="1"/>
    </row>
    <row r="44" spans="1:18" ht="18" x14ac:dyDescent="0.35">
      <c r="A44" s="66" t="s">
        <v>52</v>
      </c>
      <c r="B44" s="67">
        <v>30218.04</v>
      </c>
      <c r="C44" s="67">
        <v>28900.65</v>
      </c>
      <c r="D44" s="67">
        <v>33807.800000000003</v>
      </c>
      <c r="E44" s="67">
        <v>37502.99</v>
      </c>
      <c r="F44" s="67">
        <v>40838.99</v>
      </c>
      <c r="G44" s="67">
        <v>38594.92</v>
      </c>
      <c r="H44" s="67">
        <v>23937.42</v>
      </c>
      <c r="I44" s="67">
        <v>26455.01</v>
      </c>
      <c r="J44" s="67">
        <v>29834.62</v>
      </c>
      <c r="K44" s="67"/>
      <c r="L44" s="67"/>
      <c r="M44" s="67"/>
      <c r="N44" s="68"/>
      <c r="O44" s="69"/>
      <c r="P44" s="70"/>
      <c r="Q44" s="70"/>
      <c r="R44" s="71"/>
    </row>
    <row r="45" spans="1:18" ht="57.6" x14ac:dyDescent="0.3">
      <c r="A45" s="72" t="s">
        <v>53</v>
      </c>
      <c r="B45" s="1"/>
      <c r="C45" s="60"/>
      <c r="D45" s="1"/>
      <c r="E45" s="1"/>
      <c r="F45" s="1"/>
      <c r="G45" s="1"/>
      <c r="H45" s="1"/>
      <c r="I45" s="1"/>
      <c r="J45" s="1"/>
      <c r="K45" s="1"/>
      <c r="L45" s="1"/>
      <c r="M45" s="1"/>
      <c r="N45" s="73"/>
      <c r="O45" s="65"/>
      <c r="P45" s="1"/>
      <c r="Q45" s="1"/>
    </row>
    <row r="46" spans="1:18" ht="57.6" x14ac:dyDescent="0.3">
      <c r="A46" s="72" t="s">
        <v>54</v>
      </c>
      <c r="B46" s="1"/>
      <c r="C46" s="60"/>
      <c r="D46" s="1"/>
      <c r="E46" s="1"/>
      <c r="F46" s="1"/>
      <c r="G46" s="1"/>
      <c r="H46" s="1"/>
      <c r="I46" s="1"/>
      <c r="J46" s="1"/>
      <c r="K46" s="1"/>
      <c r="L46" s="1"/>
      <c r="M46" s="1"/>
      <c r="N46" s="73"/>
      <c r="O46" s="65"/>
      <c r="P46" s="1"/>
      <c r="Q46" s="1"/>
    </row>
    <row r="47" spans="1:18" ht="15.6" x14ac:dyDescent="0.3">
      <c r="A47" s="74">
        <v>133625.64000000001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73"/>
      <c r="O47" s="65"/>
      <c r="P47" s="1"/>
      <c r="Q47" s="1"/>
    </row>
  </sheetData>
  <dataValidations count="6">
    <dataValidation type="decimal" operator="lessThanOrEqual" allowBlank="1" showInputMessage="1" showErrorMessage="1" sqref="N9 N28 N26 N7 N30:N34 B32:M34 N18 N13 P9 P26 P7 P18 P13" xr:uid="{4947C7F7-5F6D-4D73-BC79-E87D51987B11}">
      <formula1>10000000</formula1>
    </dataValidation>
    <dataValidation type="decimal" allowBlank="1" showInputMessage="1" sqref="B9:M9 B23:M31 C39:N40 F21:M21 C42:C46 F12:M12 E10:E11 B12:D12 E8 B13:M20 B21:D21 B6:M7 B35:N35 B30:N30 B4:N4 C36:M37 N36:N38" xr:uid="{1B4F4E34-F8F8-410F-90AC-BEFD25474538}">
      <formula1>-10000000</formula1>
      <formula2>10000000</formula2>
    </dataValidation>
    <dataValidation type="decimal" operator="lessThanOrEqual" allowBlank="1" showInputMessage="1" showErrorMessage="1" error="Please enter a number greater than zero." sqref="P10:P12 N27 N29 N6 N19:N25 N14:N17 N8 N10:N12 P6 P19:P25 P8 P15:P16 P27:P40 P4" xr:uid="{421A8760-C8A7-49DF-B55D-C93444D116DF}">
      <formula1>10000000</formula1>
    </dataValidation>
    <dataValidation type="decimal" allowBlank="1" showInputMessage="1" prompt="Enter materials and supplies included in cost of goods sold (COGS)." sqref="B10:M11" xr:uid="{FB7AFB35-73D6-41D5-9B3A-1F3CD2FFC87B}">
      <formula1>-10000000</formula1>
      <formula2>10000000</formula2>
    </dataValidation>
    <dataValidation type="decimal" allowBlank="1" showInputMessage="1" prompt="Enter supplies not included in cost of goods sold (COGS)." sqref="B22:M22" xr:uid="{994A4734-3045-421C-98FB-AD48DE8DC452}">
      <formula1>-10000000</formula1>
      <formula2>10000000</formula2>
    </dataValidation>
    <dataValidation type="decimal" allowBlank="1" showInputMessage="1" prompt="Enter insurance expense such as liability and fire insurance. " sqref="B8:M8" xr:uid="{CB40A5EC-CE04-4490-B660-9BB858AC8C80}">
      <formula1>-10000000</formula1>
      <formula2>10000000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2019 accts payable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Lynne Brokaw</dc:creator>
  <cp:lastModifiedBy>Lynne Brokaw</cp:lastModifiedBy>
  <dcterms:created xsi:type="dcterms:W3CDTF">2019-10-28T18:54:23Z</dcterms:created>
  <dcterms:modified xsi:type="dcterms:W3CDTF">2019-10-28T19:02:16Z</dcterms:modified>
</cp:coreProperties>
</file>